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O:\02.  COLLABORATEURS\JBE\CHU MONTPELLIER\4 - DCE Concession\DCE finalisé\"/>
    </mc:Choice>
  </mc:AlternateContent>
  <xr:revisionPtr revIDLastSave="0" documentId="13_ncr:1_{E51372B6-6A4A-4A01-B7F1-3DB676B62EC8}" xr6:coauthVersionLast="47" xr6:coauthVersionMax="47" xr10:uidLastSave="{00000000-0000-0000-0000-000000000000}"/>
  <bookViews>
    <workbookView xWindow="-108" yWindow="-108" windowWidth="23256" windowHeight="12456" tabRatio="916" activeTab="1" xr2:uid="{00000000-000D-0000-FFFF-FFFF00000000}"/>
  </bookViews>
  <sheets>
    <sheet name="Page de garde" sheetId="1" r:id="rId1"/>
    <sheet name="Informations" sheetId="2" r:id="rId2"/>
    <sheet name="Dates clés" sheetId="51" r:id="rId3"/>
    <sheet name="PR-1 Surfaces" sheetId="68" r:id="rId4"/>
    <sheet name="PR-2 Ecarts Programme " sheetId="69" r:id="rId5"/>
    <sheet name="FI-1 CAPEX " sheetId="66" r:id="rId6"/>
    <sheet name="FI-2 Planning CAPEX" sheetId="52" r:id="rId7"/>
    <sheet name="FI-3a Financement" sheetId="10" r:id="rId8"/>
    <sheet name="FI-3b. Echéanciers emprunts" sheetId="61" r:id="rId9"/>
    <sheet name="FI-4a CEP € constants" sheetId="55" r:id="rId10"/>
    <sheet name="FI-4b CEP € courants" sheetId="67" r:id="rId11"/>
    <sheet name="FI-8 Sous-traitance" sheetId="50" state="hidden" r:id="rId12"/>
    <sheet name="FI- 10a CAPEX" sheetId="9" state="hidden" r:id="rId13"/>
    <sheet name="Feuil1" sheetId="48" state="hidden" r:id="rId14"/>
    <sheet name="Flux actionnaires" sheetId="15" state="hidden" r:id="rId15"/>
  </sheets>
  <definedNames>
    <definedName name="\A">#REF!</definedName>
    <definedName name="\r">#REF!</definedName>
    <definedName name="___________r">#REF!</definedName>
    <definedName name="___CEP2">#N/A</definedName>
    <definedName name="___R1_b">#N/A</definedName>
    <definedName name="___R1_g">#N/A</definedName>
    <definedName name="___R2_1">#N/A</definedName>
    <definedName name="___R2_2">#N/A</definedName>
    <definedName name="___R2_3">#N/A</definedName>
    <definedName name="___R2_4">#N/A</definedName>
    <definedName name="__123Graph_X" hidden="1">#REF!</definedName>
    <definedName name="__123Graph_XBARLEDU" hidden="1">#REF!</definedName>
    <definedName name="__abo15">#REF!</definedName>
    <definedName name="__abo20">#REF!</definedName>
    <definedName name="__bdd3">#REF!</definedName>
    <definedName name="__CEP2">#N/A</definedName>
    <definedName name="__CPF15">#REF!</definedName>
    <definedName name="__EdFJsKAA" localSheetId="5" hidden="1">[0]!Equilibre</definedName>
    <definedName name="__EdFJsKAA" localSheetId="6" hidden="1">[0]!Equilibre</definedName>
    <definedName name="__EdFJsKAA" localSheetId="10" hidden="1">[0]!Equilibre</definedName>
    <definedName name="__EdFJsKAA" localSheetId="11" hidden="1">[0]!Equilibre</definedName>
    <definedName name="__EdFJsKAA" localSheetId="3" hidden="1">[0]!Equilibre</definedName>
    <definedName name="__EdFJsKAA" localSheetId="4" hidden="1">[0]!Equilibre</definedName>
    <definedName name="__EdFJsKAA" hidden="1">[0]!Equilibre</definedName>
    <definedName name="__IntlFixup" hidden="1">TRUE</definedName>
    <definedName name="__IntlFixupTable" localSheetId="5" hidden="1">#REF!</definedName>
    <definedName name="__IntlFixupTable" localSheetId="3" hidden="1">#REF!</definedName>
    <definedName name="__IntlFixupTable" localSheetId="4" hidden="1">#REF!</definedName>
    <definedName name="__IntlFixupTable" hidden="1">#REF!</definedName>
    <definedName name="__LC" localSheetId="5">#REF!</definedName>
    <definedName name="__LC" localSheetId="3">#REF!</definedName>
    <definedName name="__LC" localSheetId="4">#REF!</definedName>
    <definedName name="__LC">#REF!</definedName>
    <definedName name="__maj2">#REF!</definedName>
    <definedName name="__PF2">#REF!</definedName>
    <definedName name="__PF2002">#REF!</definedName>
    <definedName name="__PF3">#REF!</definedName>
    <definedName name="__Pv15">#REF!</definedName>
    <definedName name="__PV2">#REF!</definedName>
    <definedName name="__Pv20">#REF!</definedName>
    <definedName name="__PV2002">#REF!</definedName>
    <definedName name="__R1_b">#N/A</definedName>
    <definedName name="__R1_g">#N/A</definedName>
    <definedName name="__R1o">#REF!</definedName>
    <definedName name="__R1u_ao">#REF!</definedName>
    <definedName name="__R1u_so">#REF!</definedName>
    <definedName name="__R2_1">#N/A</definedName>
    <definedName name="__R2_2">#N/A</definedName>
    <definedName name="__R2_3">#N/A</definedName>
    <definedName name="__R2_4">#N/A</definedName>
    <definedName name="__R2o">#REF!</definedName>
    <definedName name="__R2u_ao">#REF!</definedName>
    <definedName name="__R2u_so">#REF!</definedName>
    <definedName name="__R3u_so">#REF!</definedName>
    <definedName name="__TVA2">#REF!</definedName>
    <definedName name="__VFR2">#REF!</definedName>
    <definedName name="_1__123Graph_CCHART_1" hidden="1">#REF!</definedName>
    <definedName name="_1__oct_1998_1999">#REF!</definedName>
    <definedName name="_10payment.Num_2" localSheetId="5">IF(OR(#REF!="",#REF!='FI-1 CAPEX '!_34Total_payments_2),"",#REF!+1)</definedName>
    <definedName name="_10payment.Num_2" localSheetId="3">IF(OR(#REF!="",#REF!='PR-1 Surfaces'!_34Total_payments_2),"",#REF!+1)</definedName>
    <definedName name="_10payment.Num_2" localSheetId="4">IF(OR(#REF!="",#REF!='PR-2 Ecarts Programme '!_34Total_payments_2),"",#REF!+1)</definedName>
    <definedName name="_10payment.Num_2">IF(OR(#REF!="",#REF!=_34Total_payments_2),"",#REF!+1)</definedName>
    <definedName name="_12_pc">#REF!</definedName>
    <definedName name="_12Interest_3" localSheetId="5">IF(#REF!&lt;&gt;"",#REF!*'FI-1 CAPEX '!_36Periodic_rate_3,"")</definedName>
    <definedName name="_12Interest_3" localSheetId="1">IF(#REF!&lt;&gt;"",#REF!*Informations!_36Periodic_rate_3,"")</definedName>
    <definedName name="_12Interest_3" localSheetId="3">IF(#REF!&lt;&gt;"",#REF!*'PR-1 Surfaces'!_36Periodic_rate_3,"")</definedName>
    <definedName name="_12Interest_3" localSheetId="4">IF(#REF!&lt;&gt;"",#REF!*'PR-2 Ecarts Programme '!_36Periodic_rate_3,"")</definedName>
    <definedName name="_12Interest_3">IF(#REF!&lt;&gt;"",#REF!*_36Periodic_rate_3,"")</definedName>
    <definedName name="_12payment.Num_3" localSheetId="5">IF(OR(#REF!="",#REF!='FI-1 CAPEX '!_36Total_payments_3),"",#REF!+1)</definedName>
    <definedName name="_12payment.Num_3" localSheetId="3">IF(OR(#REF!="",#REF!='PR-1 Surfaces'!_36Total_payments_3),"",#REF!+1)</definedName>
    <definedName name="_12payment.Num_3" localSheetId="4">IF(OR(#REF!="",#REF!='PR-2 Ecarts Programme '!_36Total_payments_3),"",#REF!+1)</definedName>
    <definedName name="_12payment.Num_3">IF(OR(#REF!="",#REF!=_36Total_payments_3),"",#REF!+1)</definedName>
    <definedName name="_13Periodic_rate_1" localSheetId="5">[0]!Annual_interest_rate/[0]!Payments_per_year</definedName>
    <definedName name="_13Periodic_rate_1" localSheetId="3">[0]!Annual_interest_rate/[0]!Payments_per_year</definedName>
    <definedName name="_13Periodic_rate_1" localSheetId="4">[0]!Annual_interest_rate/[0]!Payments_per_year</definedName>
    <definedName name="_13Periodic_rate_1">[0]!Annual_interest_rate/[0]!Payments_per_year</definedName>
    <definedName name="_14Periodic_rate_1" localSheetId="5">[0]!Annual_interest_rate/[0]!Payments_per_year</definedName>
    <definedName name="_14Periodic_rate_1" localSheetId="3">[0]!Annual_interest_rate/[0]!Payments_per_year</definedName>
    <definedName name="_14Periodic_rate_1" localSheetId="4">[0]!Annual_interest_rate/[0]!Payments_per_year</definedName>
    <definedName name="_14Periodic_rate_1">[0]!Annual_interest_rate/[0]!Payments_per_year</definedName>
    <definedName name="_15Periodic_rate_2" localSheetId="5">[0]!Annual_interest_rate/[0]!Payments_per_year</definedName>
    <definedName name="_15Periodic_rate_2" localSheetId="3">[0]!Annual_interest_rate/[0]!Payments_per_year</definedName>
    <definedName name="_15Periodic_rate_2" localSheetId="4">[0]!Annual_interest_rate/[0]!Payments_per_year</definedName>
    <definedName name="_15Periodic_rate_2">[0]!Annual_interest_rate/[0]!Payments_per_year</definedName>
    <definedName name="_16payment.Num_1" localSheetId="5">IF(OR(#REF!="",#REF!='FI-1 CAPEX '!_64Total_payments_1),"",#REF!+1)</definedName>
    <definedName name="_16payment.Num_1" localSheetId="1">IF(OR(#REF!="",#REF!=Informations!_64Total_payments_1),"",#REF!+1)</definedName>
    <definedName name="_16payment.Num_1" localSheetId="3">IF(OR(#REF!="",#REF!='PR-1 Surfaces'!_64Total_payments_1),"",#REF!+1)</definedName>
    <definedName name="_16payment.Num_1" localSheetId="4">IF(OR(#REF!="",#REF!='PR-2 Ecarts Programme '!_64Total_payments_1),"",#REF!+1)</definedName>
    <definedName name="_16payment.Num_1">IF(OR(#REF!="",#REF!=_64Total_payments_1),"",#REF!+1)</definedName>
    <definedName name="_16Periodic_rate_2" localSheetId="5">[0]!Annual_interest_rate/[0]!Payments_per_year</definedName>
    <definedName name="_16Periodic_rate_2" localSheetId="3">[0]!Annual_interest_rate/[0]!Payments_per_year</definedName>
    <definedName name="_16Periodic_rate_2" localSheetId="4">[0]!Annual_interest_rate/[0]!Payments_per_year</definedName>
    <definedName name="_16Periodic_rate_2">[0]!Annual_interest_rate/[0]!Payments_per_year</definedName>
    <definedName name="_17Periodic_rate_3" localSheetId="5">[0]!Annual_interest_rate/[0]!Payments_per_year</definedName>
    <definedName name="_17Periodic_rate_3" localSheetId="3">[0]!Annual_interest_rate/[0]!Payments_per_year</definedName>
    <definedName name="_17Periodic_rate_3" localSheetId="4">[0]!Annual_interest_rate/[0]!Payments_per_year</definedName>
    <definedName name="_17Periodic_rate_3">[0]!Annual_interest_rate/[0]!Payments_per_year</definedName>
    <definedName name="_18Periodic_rate_3" localSheetId="5">[0]!Annual_interest_rate/[0]!Payments_per_year</definedName>
    <definedName name="_18Periodic_rate_3" localSheetId="3">[0]!Annual_interest_rate/[0]!Payments_per_year</definedName>
    <definedName name="_18Periodic_rate_3" localSheetId="4">[0]!Annual_interest_rate/[0]!Payments_per_year</definedName>
    <definedName name="_18Periodic_rate_3">[0]!Annual_interest_rate/[0]!Payments_per_year</definedName>
    <definedName name="_20payment.Num_2" localSheetId="5">IF(OR(#REF!="",#REF!='FI-1 CAPEX '!_68Total_payments_2),"",#REF!+1)</definedName>
    <definedName name="_20payment.Num_2" localSheetId="1">IF(OR(#REF!="",#REF!=Informations!_68Total_payments_2),"",#REF!+1)</definedName>
    <definedName name="_20payment.Num_2" localSheetId="3">IF(OR(#REF!="",#REF!='PR-1 Surfaces'!_68Total_payments_2),"",#REF!+1)</definedName>
    <definedName name="_20payment.Num_2" localSheetId="4">IF(OR(#REF!="",#REF!='PR-2 Ecarts Programme '!_68Total_payments_2),"",#REF!+1)</definedName>
    <definedName name="_20payment.Num_2">IF(OR(#REF!="",#REF!=_68Total_payments_2),"",#REF!+1)</definedName>
    <definedName name="_20Principal_1" localSheetId="5">IF(#REF!&lt;&gt;"",MIN(#REF!,[0]!Pmt_to_use-#REF!),"")</definedName>
    <definedName name="_20Principal_1" localSheetId="3">IF(#REF!&lt;&gt;"",MIN(#REF!,[0]!Pmt_to_use-#REF!),"")</definedName>
    <definedName name="_20Principal_1" localSheetId="4">IF(#REF!&lt;&gt;"",MIN(#REF!,[0]!Pmt_to_use-#REF!),"")</definedName>
    <definedName name="_20Principal_1">IF(#REF!&lt;&gt;"",MIN(#REF!,[0]!Pmt_to_use-#REF!),"")</definedName>
    <definedName name="_22Principal_2" localSheetId="5">IF(#REF!&lt;&gt;"",MIN(#REF!,[0]!Pmt_to_use-#REF!),"")</definedName>
    <definedName name="_22Principal_2" localSheetId="3">IF(#REF!&lt;&gt;"",MIN(#REF!,[0]!Pmt_to_use-#REF!),"")</definedName>
    <definedName name="_22Principal_2" localSheetId="4">IF(#REF!&lt;&gt;"",MIN(#REF!,[0]!Pmt_to_use-#REF!),"")</definedName>
    <definedName name="_22Principal_2">IF(#REF!&lt;&gt;"",MIN(#REF!,[0]!Pmt_to_use-#REF!),"")</definedName>
    <definedName name="_24payment.Num_3" localSheetId="5">IF(OR(#REF!="",#REF!='FI-1 CAPEX '!_72Total_payments_3),"",#REF!+1)</definedName>
    <definedName name="_24payment.Num_3" localSheetId="1">IF(OR(#REF!="",#REF!=Informations!_72Total_payments_3),"",#REF!+1)</definedName>
    <definedName name="_24payment.Num_3" localSheetId="3">IF(OR(#REF!="",#REF!='PR-1 Surfaces'!_72Total_payments_3),"",#REF!+1)</definedName>
    <definedName name="_24payment.Num_3" localSheetId="4">IF(OR(#REF!="",#REF!='PR-2 Ecarts Programme '!_72Total_payments_3),"",#REF!+1)</definedName>
    <definedName name="_24payment.Num_3">IF(OR(#REF!="",#REF!=_72Total_payments_3),"",#REF!+1)</definedName>
    <definedName name="_24Principal_3" localSheetId="5">IF(#REF!&lt;&gt;"",MIN(#REF!,[0]!Pmt_to_use-#REF!),"")</definedName>
    <definedName name="_24Principal_3" localSheetId="3">IF(#REF!&lt;&gt;"",MIN(#REF!,[0]!Pmt_to_use-#REF!),"")</definedName>
    <definedName name="_24Principal_3" localSheetId="4">IF(#REF!&lt;&gt;"",MIN(#REF!,[0]!Pmt_to_use-#REF!),"")</definedName>
    <definedName name="_24Principal_3">IF(#REF!&lt;&gt;"",MIN(#REF!,[0]!Pmt_to_use-#REF!),"")</definedName>
    <definedName name="_26Periodic_rate_1" localSheetId="5">'FI-1 CAPEX '!Annual_interest_rate/'FI-1 CAPEX '!Payments_per_year</definedName>
    <definedName name="_26Periodic_rate_1" localSheetId="1">Annual_interest_rate/Payments_per_year</definedName>
    <definedName name="_26Periodic_rate_1" localSheetId="3">'PR-1 Surfaces'!Annual_interest_rate/'PR-1 Surfaces'!Payments_per_year</definedName>
    <definedName name="_26Periodic_rate_1" localSheetId="4">'PR-2 Ecarts Programme '!Annual_interest_rate/'PR-2 Ecarts Programme '!Payments_per_year</definedName>
    <definedName name="_26Periodic_rate_1">Annual_interest_rate/Payments_per_year</definedName>
    <definedName name="_26Show.Date_1" localSheetId="5">IF(#REF!&lt;&gt;"",DATE(YEAR([0]!First_payment_due),MONTH([0]!First_payment_due)+(#REF!-1)*12/[0]!Payments_per_year,DAY([0]!First_payment_due)),"")</definedName>
    <definedName name="_26Show.Date_1" localSheetId="3">IF(#REF!&lt;&gt;"",DATE(YEAR([0]!First_payment_due),MONTH([0]!First_payment_due)+(#REF!-1)*12/[0]!Payments_per_year,DAY([0]!First_payment_due)),"")</definedName>
    <definedName name="_26Show.Date_1" localSheetId="4">IF(#REF!&lt;&gt;"",DATE(YEAR([0]!First_payment_due),MONTH([0]!First_payment_due)+(#REF!-1)*12/[0]!Payments_per_year,DAY([0]!First_payment_due)),"")</definedName>
    <definedName name="_26Show.Date_1">IF(#REF!&lt;&gt;"",DATE(YEAR([0]!First_payment_due),MONTH([0]!First_payment_due)+(#REF!-1)*12/[0]!Payments_per_year,DAY([0]!First_payment_due)),"")</definedName>
    <definedName name="_27Periodic_rate_1" localSheetId="5">'FI-1 CAPEX '!Annual_interest_rate/'FI-1 CAPEX '!Payments_per_year</definedName>
    <definedName name="_27Periodic_rate_1" localSheetId="1">Annual_interest_rate/Payments_per_year</definedName>
    <definedName name="_27Periodic_rate_1" localSheetId="3">'PR-1 Surfaces'!Annual_interest_rate/'PR-1 Surfaces'!Payments_per_year</definedName>
    <definedName name="_27Periodic_rate_1" localSheetId="4">'PR-2 Ecarts Programme '!Annual_interest_rate/'PR-2 Ecarts Programme '!Payments_per_year</definedName>
    <definedName name="_27Periodic_rate_1">Annual_interest_rate/Payments_per_year</definedName>
    <definedName name="_28Periodic_rate_1" localSheetId="5">'FI-1 CAPEX '!Annual_interest_rate/'FI-1 CAPEX '!Payments_per_year</definedName>
    <definedName name="_28Periodic_rate_1" localSheetId="1">Annual_interest_rate/Payments_per_year</definedName>
    <definedName name="_28Periodic_rate_1" localSheetId="3">'PR-1 Surfaces'!Annual_interest_rate/'PR-1 Surfaces'!Payments_per_year</definedName>
    <definedName name="_28Periodic_rate_1" localSheetId="4">'PR-2 Ecarts Programme '!Annual_interest_rate/'PR-2 Ecarts Programme '!Payments_per_year</definedName>
    <definedName name="_28Periodic_rate_1">Annual_interest_rate/Payments_per_year</definedName>
    <definedName name="_28Show.Date_2" localSheetId="5">IF(#REF!&lt;&gt;"",DATE(YEAR([0]!First_payment_due),MONTH([0]!First_payment_due)+(#REF!-1)*12/[0]!Payments_per_year,DAY([0]!First_payment_due)),"")</definedName>
    <definedName name="_28Show.Date_2" localSheetId="3">IF(#REF!&lt;&gt;"",DATE(YEAR([0]!First_payment_due),MONTH([0]!First_payment_due)+(#REF!-1)*12/[0]!Payments_per_year,DAY([0]!First_payment_due)),"")</definedName>
    <definedName name="_28Show.Date_2" localSheetId="4">IF(#REF!&lt;&gt;"",DATE(YEAR([0]!First_payment_due),MONTH([0]!First_payment_due)+(#REF!-1)*12/[0]!Payments_per_year,DAY([0]!First_payment_due)),"")</definedName>
    <definedName name="_28Show.Date_2">IF(#REF!&lt;&gt;"",DATE(YEAR([0]!First_payment_due),MONTH([0]!First_payment_due)+(#REF!-1)*12/[0]!Payments_per_year,DAY([0]!First_payment_due)),"")</definedName>
    <definedName name="_29Periodic_rate_2" localSheetId="5">[0]!Annual_interest_rate/[0]!Payments_per_year</definedName>
    <definedName name="_29Periodic_rate_2" localSheetId="3">[0]!Annual_interest_rate/[0]!Payments_per_year</definedName>
    <definedName name="_29Periodic_rate_2" localSheetId="4">[0]!Annual_interest_rate/[0]!Payments_per_year</definedName>
    <definedName name="_29Periodic_rate_2">[0]!Annual_interest_rate/[0]!Payments_per_year</definedName>
    <definedName name="_2Interest_1" localSheetId="5">IF(#REF!&lt;&gt;"",#REF!*'FI-1 CAPEX '!_14Periodic_rate_1,"")</definedName>
    <definedName name="_2Interest_1" localSheetId="3">IF(#REF!&lt;&gt;"",#REF!*'PR-1 Surfaces'!_14Periodic_rate_1,"")</definedName>
    <definedName name="_2Interest_1" localSheetId="4">IF(#REF!&lt;&gt;"",#REF!*'PR-2 Ecarts Programme '!_14Periodic_rate_1,"")</definedName>
    <definedName name="_2Interest_1">IF(#REF!&lt;&gt;"",#REF!*_14Periodic_rate_1,"")</definedName>
    <definedName name="_30Periodic_rate_2" localSheetId="5">'FI-1 CAPEX '!Annual_interest_rate/'FI-1 CAPEX '!Payments_per_year</definedName>
    <definedName name="_30Periodic_rate_2" localSheetId="1">Annual_interest_rate/Payments_per_year</definedName>
    <definedName name="_30Periodic_rate_2" localSheetId="3">'PR-1 Surfaces'!Annual_interest_rate/'PR-1 Surfaces'!Payments_per_year</definedName>
    <definedName name="_30Periodic_rate_2" localSheetId="4">'PR-2 Ecarts Programme '!Annual_interest_rate/'PR-2 Ecarts Programme '!Payments_per_year</definedName>
    <definedName name="_30Periodic_rate_2">Annual_interest_rate/Payments_per_year</definedName>
    <definedName name="_30Show.Date_3" localSheetId="5">IF(#REF!&lt;&gt;"",DATE(YEAR([0]!First_payment_due),MONTH([0]!First_payment_due)+(#REF!-1)*12/[0]!Payments_per_year,DAY([0]!First_payment_due)),"")</definedName>
    <definedName name="_30Show.Date_3" localSheetId="3">IF(#REF!&lt;&gt;"",DATE(YEAR([0]!First_payment_due),MONTH([0]!First_payment_due)+(#REF!-1)*12/[0]!Payments_per_year,DAY([0]!First_payment_due)),"")</definedName>
    <definedName name="_30Show.Date_3" localSheetId="4">IF(#REF!&lt;&gt;"",DATE(YEAR([0]!First_payment_due),MONTH([0]!First_payment_due)+(#REF!-1)*12/[0]!Payments_per_year,DAY([0]!First_payment_due)),"")</definedName>
    <definedName name="_30Show.Date_3">IF(#REF!&lt;&gt;"",DATE(YEAR([0]!First_payment_due),MONTH([0]!First_payment_due)+(#REF!-1)*12/[0]!Payments_per_year,DAY([0]!First_payment_due)),"")</definedName>
    <definedName name="_31Periodic_rate_2" localSheetId="5">'FI-1 CAPEX '!Annual_interest_rate/'FI-1 CAPEX '!Payments_per_year</definedName>
    <definedName name="_31Periodic_rate_2" localSheetId="1">Annual_interest_rate/Payments_per_year</definedName>
    <definedName name="_31Periodic_rate_2" localSheetId="3">'PR-1 Surfaces'!Annual_interest_rate/'PR-1 Surfaces'!Payments_per_year</definedName>
    <definedName name="_31Periodic_rate_2" localSheetId="4">'PR-2 Ecarts Programme '!Annual_interest_rate/'PR-2 Ecarts Programme '!Payments_per_year</definedName>
    <definedName name="_31Periodic_rate_2">Annual_interest_rate/Payments_per_year</definedName>
    <definedName name="_31Total_payments_1" localSheetId="5">[0]!Payments_per_year*[0]!Term_in_years</definedName>
    <definedName name="_31Total_payments_1" localSheetId="3">[0]!Payments_per_year*[0]!Term_in_years</definedName>
    <definedName name="_31Total_payments_1" localSheetId="4">[0]!Payments_per_year*[0]!Term_in_years</definedName>
    <definedName name="_31Total_payments_1">[0]!Payments_per_year*[0]!Term_in_years</definedName>
    <definedName name="_32Periodic_rate_2" localSheetId="5">'FI-1 CAPEX '!Annual_interest_rate/'FI-1 CAPEX '!Payments_per_year</definedName>
    <definedName name="_32Periodic_rate_2" localSheetId="1">Annual_interest_rate/Payments_per_year</definedName>
    <definedName name="_32Periodic_rate_2" localSheetId="3">'PR-1 Surfaces'!Annual_interest_rate/'PR-1 Surfaces'!Payments_per_year</definedName>
    <definedName name="_32Periodic_rate_2" localSheetId="4">'PR-2 Ecarts Programme '!Annual_interest_rate/'PR-2 Ecarts Programme '!Payments_per_year</definedName>
    <definedName name="_32Periodic_rate_2">Annual_interest_rate/Payments_per_year</definedName>
    <definedName name="_32Total_payments_1" localSheetId="5">[0]!Payments_per_year*[0]!Term_in_years</definedName>
    <definedName name="_32Total_payments_1" localSheetId="3">[0]!Payments_per_year*[0]!Term_in_years</definedName>
    <definedName name="_32Total_payments_1" localSheetId="4">[0]!Payments_per_year*[0]!Term_in_years</definedName>
    <definedName name="_32Total_payments_1">[0]!Payments_per_year*[0]!Term_in_years</definedName>
    <definedName name="_33Periodic_rate_3" localSheetId="5">[0]!Annual_interest_rate/[0]!Payments_per_year</definedName>
    <definedName name="_33Periodic_rate_3" localSheetId="3">[0]!Annual_interest_rate/[0]!Payments_per_year</definedName>
    <definedName name="_33Periodic_rate_3" localSheetId="4">[0]!Annual_interest_rate/[0]!Payments_per_year</definedName>
    <definedName name="_33Periodic_rate_3">[0]!Annual_interest_rate/[0]!Payments_per_year</definedName>
    <definedName name="_33Total_payments_2" localSheetId="5">[0]!Payments_per_year*[0]!Term_in_years</definedName>
    <definedName name="_33Total_payments_2" localSheetId="3">[0]!Payments_per_year*[0]!Term_in_years</definedName>
    <definedName name="_33Total_payments_2" localSheetId="4">[0]!Payments_per_year*[0]!Term_in_years</definedName>
    <definedName name="_33Total_payments_2">[0]!Payments_per_year*[0]!Term_in_years</definedName>
    <definedName name="_34Total_payments_2" localSheetId="5">[0]!Payments_per_year*[0]!Term_in_years</definedName>
    <definedName name="_34Total_payments_2" localSheetId="3">[0]!Payments_per_year*[0]!Term_in_years</definedName>
    <definedName name="_34Total_payments_2" localSheetId="4">[0]!Payments_per_year*[0]!Term_in_years</definedName>
    <definedName name="_34Total_payments_2">[0]!Payments_per_year*[0]!Term_in_years</definedName>
    <definedName name="_36Periodic_rate_3" localSheetId="5">'FI-1 CAPEX '!Annual_interest_rate/'FI-1 CAPEX '!Payments_per_year</definedName>
    <definedName name="_36Periodic_rate_3" localSheetId="1">Annual_interest_rate/Payments_per_year</definedName>
    <definedName name="_36Periodic_rate_3" localSheetId="3">'PR-1 Surfaces'!Annual_interest_rate/'PR-1 Surfaces'!Payments_per_year</definedName>
    <definedName name="_36Periodic_rate_3" localSheetId="4">'PR-2 Ecarts Programme '!Annual_interest_rate/'PR-2 Ecarts Programme '!Payments_per_year</definedName>
    <definedName name="_36Periodic_rate_3">Annual_interest_rate/Payments_per_year</definedName>
    <definedName name="_36Total_payments_3" localSheetId="5">[0]!Payments_per_year*[0]!Term_in_years</definedName>
    <definedName name="_36Total_payments_3" localSheetId="3">[0]!Payments_per_year*[0]!Term_in_years</definedName>
    <definedName name="_36Total_payments_3" localSheetId="4">[0]!Payments_per_year*[0]!Term_in_years</definedName>
    <definedName name="_36Total_payments_3">[0]!Payments_per_year*[0]!Term_in_years</definedName>
    <definedName name="_38xxxx_1" localSheetId="5">IF(#REF!&lt;&gt;"",MIN(#REF!,[0]!Pmt_to_use-#REF!),"")</definedName>
    <definedName name="_38xxxx_1" localSheetId="3">IF(#REF!&lt;&gt;"",MIN(#REF!,[0]!Pmt_to_use-#REF!),"")</definedName>
    <definedName name="_38xxxx_1" localSheetId="4">IF(#REF!&lt;&gt;"",MIN(#REF!,[0]!Pmt_to_use-#REF!),"")</definedName>
    <definedName name="_38xxxx_1">IF(#REF!&lt;&gt;"",MIN(#REF!,[0]!Pmt_to_use-#REF!),"")</definedName>
    <definedName name="_4" localSheetId="5">#REF!</definedName>
    <definedName name="_4" localSheetId="3">#REF!</definedName>
    <definedName name="_4" localSheetId="4">#REF!</definedName>
    <definedName name="_4">#REF!</definedName>
    <definedName name="_40Principal_1" localSheetId="5">IF(#REF!&lt;&gt;"",MIN(#REF!,'FI-1 CAPEX '!Pmt_to_use-#REF!),"")</definedName>
    <definedName name="_40Principal_1" localSheetId="1">IF(#REF!&lt;&gt;"",MIN(#REF!,Pmt_to_use-#REF!),"")</definedName>
    <definedName name="_40Principal_1" localSheetId="3">IF(#REF!&lt;&gt;"",MIN(#REF!,'PR-1 Surfaces'!Pmt_to_use-#REF!),"")</definedName>
    <definedName name="_40Principal_1" localSheetId="4">IF(#REF!&lt;&gt;"",MIN(#REF!,'PR-2 Ecarts Programme '!Pmt_to_use-#REF!),"")</definedName>
    <definedName name="_40Principal_1">IF(#REF!&lt;&gt;"",MIN(#REF!,Pmt_to_use-#REF!),"")</definedName>
    <definedName name="_40XXXXX_1" localSheetId="5">[0]!Annual_interest_rate/[0]!Payments_per_year</definedName>
    <definedName name="_40XXXXX_1" localSheetId="3">[0]!Annual_interest_rate/[0]!Payments_per_year</definedName>
    <definedName name="_40XXXXX_1" localSheetId="4">[0]!Annual_interest_rate/[0]!Payments_per_year</definedName>
    <definedName name="_40XXXXX_1">[0]!Annual_interest_rate/[0]!Payments_per_year</definedName>
    <definedName name="_44Principal_2" localSheetId="5">IF(#REF!&lt;&gt;"",MIN(#REF!,'FI-1 CAPEX '!Pmt_to_use-#REF!),"")</definedName>
    <definedName name="_44Principal_2" localSheetId="1">IF(#REF!&lt;&gt;"",MIN(#REF!,Pmt_to_use-#REF!),"")</definedName>
    <definedName name="_44Principal_2" localSheetId="3">IF(#REF!&lt;&gt;"",MIN(#REF!,'PR-1 Surfaces'!Pmt_to_use-#REF!),"")</definedName>
    <definedName name="_44Principal_2" localSheetId="4">IF(#REF!&lt;&gt;"",MIN(#REF!,'PR-2 Ecarts Programme '!Pmt_to_use-#REF!),"")</definedName>
    <definedName name="_44Principal_2">IF(#REF!&lt;&gt;"",MIN(#REF!,Pmt_to_use-#REF!),"")</definedName>
    <definedName name="_48Principal_3" localSheetId="5">IF(#REF!&lt;&gt;"",MIN(#REF!,'FI-1 CAPEX '!Pmt_to_use-#REF!),"")</definedName>
    <definedName name="_48Principal_3" localSheetId="1">IF(#REF!&lt;&gt;"",MIN(#REF!,Pmt_to_use-#REF!),"")</definedName>
    <definedName name="_48Principal_3" localSheetId="3">IF(#REF!&lt;&gt;"",MIN(#REF!,'PR-1 Surfaces'!Pmt_to_use-#REF!),"")</definedName>
    <definedName name="_48Principal_3" localSheetId="4">IF(#REF!&lt;&gt;"",MIN(#REF!,'PR-2 Ecarts Programme '!Pmt_to_use-#REF!),"")</definedName>
    <definedName name="_48Principal_3">IF(#REF!&lt;&gt;"",MIN(#REF!,Pmt_to_use-#REF!),"")</definedName>
    <definedName name="_4Interest_1" localSheetId="5">IF(#REF!&lt;&gt;"",#REF!*'FI-1 CAPEX '!_28Periodic_rate_1,"")</definedName>
    <definedName name="_4Interest_1" localSheetId="1">IF(#REF!&lt;&gt;"",#REF!*Informations!_28Periodic_rate_1,"")</definedName>
    <definedName name="_4Interest_1" localSheetId="3">IF(#REF!&lt;&gt;"",#REF!*'PR-1 Surfaces'!_28Periodic_rate_1,"")</definedName>
    <definedName name="_4Interest_1" localSheetId="4">IF(#REF!&lt;&gt;"",#REF!*'PR-2 Ecarts Programme '!_28Periodic_rate_1,"")</definedName>
    <definedName name="_4Interest_1">IF(#REF!&lt;&gt;"",#REF!*_28Periodic_rate_1,"")</definedName>
    <definedName name="_4Interest_2" localSheetId="5">IF(#REF!&lt;&gt;"",#REF!*'FI-1 CAPEX '!_16Periodic_rate_2,"")</definedName>
    <definedName name="_4Interest_2" localSheetId="3">IF(#REF!&lt;&gt;"",#REF!*'PR-1 Surfaces'!_16Periodic_rate_2,"")</definedName>
    <definedName name="_4Interest_2" localSheetId="4">IF(#REF!&lt;&gt;"",#REF!*'PR-2 Ecarts Programme '!_16Periodic_rate_2,"")</definedName>
    <definedName name="_4Interest_2">IF(#REF!&lt;&gt;"",#REF!*_16Periodic_rate_2,"")</definedName>
    <definedName name="_52Show.Date_1" localSheetId="5">IF(#REF!&lt;&gt;"",DATE(YEAR('FI-1 CAPEX '!First_payment_due),MONTH('FI-1 CAPEX '!First_payment_due)+(#REF!-1)*12/'FI-1 CAPEX '!Payments_per_year,DAY('FI-1 CAPEX '!First_payment_due)),"")</definedName>
    <definedName name="_52Show.Date_1" localSheetId="1">IF(#REF!&lt;&gt;"",DATE(YEAR(First_payment_due),MONTH(First_payment_due)+(#REF!-1)*12/Payments_per_year,DAY(First_payment_due)),"")</definedName>
    <definedName name="_52Show.Date_1" localSheetId="3">IF(#REF!&lt;&gt;"",DATE(YEAR('PR-1 Surfaces'!First_payment_due),MONTH('PR-1 Surfaces'!First_payment_due)+(#REF!-1)*12/'PR-1 Surfaces'!Payments_per_year,DAY('PR-1 Surfaces'!First_payment_due)),"")</definedName>
    <definedName name="_52Show.Date_1" localSheetId="4">IF(#REF!&lt;&gt;"",DATE(YEAR('PR-2 Ecarts Programme '!First_payment_due),MONTH('PR-2 Ecarts Programme '!First_payment_due)+(#REF!-1)*12/'PR-2 Ecarts Programme '!Payments_per_year,DAY('PR-2 Ecarts Programme '!First_payment_due)),"")</definedName>
    <definedName name="_52Show.Date_1">IF(#REF!&lt;&gt;"",DATE(YEAR(First_payment_due),MONTH(First_payment_due)+(#REF!-1)*12/Payments_per_year,DAY(First_payment_due)),"")</definedName>
    <definedName name="_56Show.Date_2" localSheetId="5">IF(#REF!&lt;&gt;"",DATE(YEAR('FI-1 CAPEX '!First_payment_due),MONTH('FI-1 CAPEX '!First_payment_due)+(#REF!-1)*12/'FI-1 CAPEX '!Payments_per_year,DAY('FI-1 CAPEX '!First_payment_due)),"")</definedName>
    <definedName name="_56Show.Date_2" localSheetId="1">IF(#REF!&lt;&gt;"",DATE(YEAR(First_payment_due),MONTH(First_payment_due)+(#REF!-1)*12/Payments_per_year,DAY(First_payment_due)),"")</definedName>
    <definedName name="_56Show.Date_2" localSheetId="3">IF(#REF!&lt;&gt;"",DATE(YEAR('PR-1 Surfaces'!First_payment_due),MONTH('PR-1 Surfaces'!First_payment_due)+(#REF!-1)*12/'PR-1 Surfaces'!Payments_per_year,DAY('PR-1 Surfaces'!First_payment_due)),"")</definedName>
    <definedName name="_56Show.Date_2" localSheetId="4">IF(#REF!&lt;&gt;"",DATE(YEAR('PR-2 Ecarts Programme '!First_payment_due),MONTH('PR-2 Ecarts Programme '!First_payment_due)+(#REF!-1)*12/'PR-2 Ecarts Programme '!Payments_per_year,DAY('PR-2 Ecarts Programme '!First_payment_due)),"")</definedName>
    <definedName name="_56Show.Date_2">IF(#REF!&lt;&gt;"",DATE(YEAR(First_payment_due),MONTH(First_payment_due)+(#REF!-1)*12/Payments_per_year,DAY(First_payment_due)),"")</definedName>
    <definedName name="_60Show.Date_3" localSheetId="5">IF(#REF!&lt;&gt;"",DATE(YEAR('FI-1 CAPEX '!First_payment_due),MONTH('FI-1 CAPEX '!First_payment_due)+(#REF!-1)*12/'FI-1 CAPEX '!Payments_per_year,DAY('FI-1 CAPEX '!First_payment_due)),"")</definedName>
    <definedName name="_60Show.Date_3" localSheetId="1">IF(#REF!&lt;&gt;"",DATE(YEAR(First_payment_due),MONTH(First_payment_due)+(#REF!-1)*12/Payments_per_year,DAY(First_payment_due)),"")</definedName>
    <definedName name="_60Show.Date_3" localSheetId="3">IF(#REF!&lt;&gt;"",DATE(YEAR('PR-1 Surfaces'!First_payment_due),MONTH('PR-1 Surfaces'!First_payment_due)+(#REF!-1)*12/'PR-1 Surfaces'!Payments_per_year,DAY('PR-1 Surfaces'!First_payment_due)),"")</definedName>
    <definedName name="_60Show.Date_3" localSheetId="4">IF(#REF!&lt;&gt;"",DATE(YEAR('PR-2 Ecarts Programme '!First_payment_due),MONTH('PR-2 Ecarts Programme '!First_payment_due)+(#REF!-1)*12/'PR-2 Ecarts Programme '!Payments_per_year,DAY('PR-2 Ecarts Programme '!First_payment_due)),"")</definedName>
    <definedName name="_60Show.Date_3">IF(#REF!&lt;&gt;"",DATE(YEAR(First_payment_due),MONTH(First_payment_due)+(#REF!-1)*12/Payments_per_year,DAY(First_payment_due)),"")</definedName>
    <definedName name="_64Total_payments_1" localSheetId="5">'FI-1 CAPEX '!Payments_per_year*'FI-1 CAPEX '!Term_in_years</definedName>
    <definedName name="_64Total_payments_1" localSheetId="1">Payments_per_year*Term_in_years</definedName>
    <definedName name="_64Total_payments_1" localSheetId="3">'PR-1 Surfaces'!Payments_per_year*'PR-1 Surfaces'!Term_in_years</definedName>
    <definedName name="_64Total_payments_1" localSheetId="4">'PR-2 Ecarts Programme '!Payments_per_year*'PR-2 Ecarts Programme '!Term_in_years</definedName>
    <definedName name="_64Total_payments_1">Payments_per_year*Term_in_years</definedName>
    <definedName name="_68Total_payments_2" localSheetId="5">'FI-1 CAPEX '!Payments_per_year*'FI-1 CAPEX '!Term_in_years</definedName>
    <definedName name="_68Total_payments_2" localSheetId="1">Payments_per_year*Term_in_years</definedName>
    <definedName name="_68Total_payments_2" localSheetId="3">'PR-1 Surfaces'!Payments_per_year*'PR-1 Surfaces'!Term_in_years</definedName>
    <definedName name="_68Total_payments_2" localSheetId="4">'PR-2 Ecarts Programme '!Payments_per_year*'PR-2 Ecarts Programme '!Term_in_years</definedName>
    <definedName name="_68Total_payments_2">Payments_per_year*Term_in_years</definedName>
    <definedName name="_6Interest_3" localSheetId="5">IF(#REF!&lt;&gt;"",#REF!*'FI-1 CAPEX '!_18Periodic_rate_3,"")</definedName>
    <definedName name="_6Interest_3" localSheetId="3">IF(#REF!&lt;&gt;"",#REF!*'PR-1 Surfaces'!_18Periodic_rate_3,"")</definedName>
    <definedName name="_6Interest_3" localSheetId="4">IF(#REF!&lt;&gt;"",#REF!*'PR-2 Ecarts Programme '!_18Periodic_rate_3,"")</definedName>
    <definedName name="_6Interest_3">IF(#REF!&lt;&gt;"",#REF!*_18Periodic_rate_3,"")</definedName>
    <definedName name="_72Total_payments_3" localSheetId="5">'FI-1 CAPEX '!Payments_per_year*'FI-1 CAPEX '!Term_in_years</definedName>
    <definedName name="_72Total_payments_3" localSheetId="1">Payments_per_year*Term_in_years</definedName>
    <definedName name="_72Total_payments_3" localSheetId="3">'PR-1 Surfaces'!Payments_per_year*'PR-1 Surfaces'!Term_in_years</definedName>
    <definedName name="_72Total_payments_3" localSheetId="4">'PR-2 Ecarts Programme '!Payments_per_year*'PR-2 Ecarts Programme '!Term_in_years</definedName>
    <definedName name="_72Total_payments_3">Payments_per_year*Term_in_years</definedName>
    <definedName name="_76xxxx_1" localSheetId="5">IF(#REF!&lt;&gt;"",MIN(#REF!,'FI-1 CAPEX '!Pmt_to_use-#REF!),"")</definedName>
    <definedName name="_76xxxx_1" localSheetId="1">IF(#REF!&lt;&gt;"",MIN(#REF!,Pmt_to_use-#REF!),"")</definedName>
    <definedName name="_76xxxx_1" localSheetId="3">IF(#REF!&lt;&gt;"",MIN(#REF!,'PR-1 Surfaces'!Pmt_to_use-#REF!),"")</definedName>
    <definedName name="_76xxxx_1" localSheetId="4">IF(#REF!&lt;&gt;"",MIN(#REF!,'PR-2 Ecarts Programme '!Pmt_to_use-#REF!),"")</definedName>
    <definedName name="_76xxxx_1">IF(#REF!&lt;&gt;"",MIN(#REF!,Pmt_to_use-#REF!),"")</definedName>
    <definedName name="_80XXXXX_1" localSheetId="5">'FI-1 CAPEX '!Annual_interest_rate/'FI-1 CAPEX '!Payments_per_year</definedName>
    <definedName name="_80XXXXX_1" localSheetId="1">Annual_interest_rate/Payments_per_year</definedName>
    <definedName name="_80XXXXX_1" localSheetId="3">'PR-1 Surfaces'!Annual_interest_rate/'PR-1 Surfaces'!Payments_per_year</definedName>
    <definedName name="_80XXXXX_1" localSheetId="4">'PR-2 Ecarts Programme '!Annual_interest_rate/'PR-2 Ecarts Programme '!Payments_per_year</definedName>
    <definedName name="_80XXXXX_1">Annual_interest_rate/Payments_per_year</definedName>
    <definedName name="_8Interest_2" localSheetId="5">IF(#REF!&lt;&gt;"",#REF!*'FI-1 CAPEX '!_32Periodic_rate_2,"")</definedName>
    <definedName name="_8Interest_2" localSheetId="1">IF(#REF!&lt;&gt;"",#REF!*Informations!_32Periodic_rate_2,"")</definedName>
    <definedName name="_8Interest_2" localSheetId="3">IF(#REF!&lt;&gt;"",#REF!*'PR-1 Surfaces'!_32Periodic_rate_2,"")</definedName>
    <definedName name="_8Interest_2" localSheetId="4">IF(#REF!&lt;&gt;"",#REF!*'PR-2 Ecarts Programme '!_32Periodic_rate_2,"")</definedName>
    <definedName name="_8Interest_2">IF(#REF!&lt;&gt;"",#REF!*_32Periodic_rate_2,"")</definedName>
    <definedName name="_8payment.Num_1" localSheetId="5">IF(OR(#REF!="",#REF!='FI-1 CAPEX '!_32Total_payments_1),"",#REF!+1)</definedName>
    <definedName name="_8payment.Num_1" localSheetId="3">IF(OR(#REF!="",#REF!='PR-1 Surfaces'!_32Total_payments_1),"",#REF!+1)</definedName>
    <definedName name="_8payment.Num_1" localSheetId="4">IF(OR(#REF!="",#REF!='PR-2 Ecarts Programme '!_32Total_payments_1),"",#REF!+1)</definedName>
    <definedName name="_8payment.Num_1">IF(OR(#REF!="",#REF!=_32Total_payments_1),"",#REF!+1)</definedName>
    <definedName name="_9">#REF!</definedName>
    <definedName name="_abo15">#REF!</definedName>
    <definedName name="_abo20">#REF!</definedName>
    <definedName name="_AtRisk_SimSetting_AutomaticallyGenerateReports" hidden="1">FALSE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bdc01" localSheetId="5">#REF!</definedName>
    <definedName name="_bdc01" localSheetId="9">#REF!</definedName>
    <definedName name="_bdc01" localSheetId="10">#REF!</definedName>
    <definedName name="_bdc01" localSheetId="3">#REF!</definedName>
    <definedName name="_bdc01" localSheetId="4">#REF!</definedName>
    <definedName name="_bdc01">#REF!</definedName>
    <definedName name="_bdc02" localSheetId="5">#REF!</definedName>
    <definedName name="_bdc02" localSheetId="9">#REF!</definedName>
    <definedName name="_bdc02" localSheetId="10">#REF!</definedName>
    <definedName name="_bdc02" localSheetId="3">#REF!</definedName>
    <definedName name="_bdc02" localSheetId="4">#REF!</definedName>
    <definedName name="_bdc02">#REF!</definedName>
    <definedName name="_bdd3">#REF!</definedName>
    <definedName name="_BDG02">#REF!</definedName>
    <definedName name="_BT40">#REF!</definedName>
    <definedName name="_BUD1">#REF!</definedName>
    <definedName name="_CEP2">#N/A</definedName>
    <definedName name="_CPF15">#REF!</definedName>
    <definedName name="_CPI3" localSheetId="8">#REF!</definedName>
    <definedName name="_CPI3">#REF!</definedName>
    <definedName name="_CPI4" localSheetId="8">#REF!</definedName>
    <definedName name="_CPI4">#REF!</definedName>
    <definedName name="_CR2">#REF!</definedName>
    <definedName name="_EMP01" localSheetId="5">#REF!</definedName>
    <definedName name="_EMP01" localSheetId="8">#REF!</definedName>
    <definedName name="_EMP01" localSheetId="3">#REF!</definedName>
    <definedName name="_EMP01" localSheetId="4">#REF!</definedName>
    <definedName name="_EMP01">#REF!</definedName>
    <definedName name="_EMP02" localSheetId="5">#REF!</definedName>
    <definedName name="_EMP02" localSheetId="8">#REF!</definedName>
    <definedName name="_EMP02" localSheetId="3">#REF!</definedName>
    <definedName name="_EMP02" localSheetId="4">#REF!</definedName>
    <definedName name="_EMP02">#REF!</definedName>
    <definedName name="_EMP03" localSheetId="5">#REF!</definedName>
    <definedName name="_EMP03" localSheetId="8">#REF!</definedName>
    <definedName name="_EMP03" localSheetId="3">#REF!</definedName>
    <definedName name="_EMP03" localSheetId="4">#REF!</definedName>
    <definedName name="_EMP03">#REF!</definedName>
    <definedName name="_EMP04" localSheetId="5">#REF!</definedName>
    <definedName name="_EMP04" localSheetId="8">#REF!</definedName>
    <definedName name="_EMP04" localSheetId="3">#REF!</definedName>
    <definedName name="_EMP04" localSheetId="4">#REF!</definedName>
    <definedName name="_EMP04">#REF!</definedName>
    <definedName name="_EMP05" localSheetId="5">#REF!</definedName>
    <definedName name="_EMP05" localSheetId="8">#REF!</definedName>
    <definedName name="_EMP05" localSheetId="3">#REF!</definedName>
    <definedName name="_EMP05" localSheetId="4">#REF!</definedName>
    <definedName name="_EMP05">#REF!</definedName>
    <definedName name="_EMP06" localSheetId="5">#REF!</definedName>
    <definedName name="_EMP06" localSheetId="8">#REF!</definedName>
    <definedName name="_EMP06" localSheetId="3">#REF!</definedName>
    <definedName name="_EMP06" localSheetId="4">#REF!</definedName>
    <definedName name="_EMP06">#REF!</definedName>
    <definedName name="_EMP07" localSheetId="5">#REF!</definedName>
    <definedName name="_EMP07" localSheetId="8">#REF!</definedName>
    <definedName name="_EMP07" localSheetId="3">#REF!</definedName>
    <definedName name="_EMP07" localSheetId="4">#REF!</definedName>
    <definedName name="_EMP07">#REF!</definedName>
    <definedName name="_EMP08" localSheetId="5">#REF!</definedName>
    <definedName name="_EMP08" localSheetId="8">#REF!</definedName>
    <definedName name="_EMP08" localSheetId="3">#REF!</definedName>
    <definedName name="_EMP08" localSheetId="4">#REF!</definedName>
    <definedName name="_EMP08">#REF!</definedName>
    <definedName name="_EMP09" localSheetId="5">#REF!</definedName>
    <definedName name="_EMP09" localSheetId="8">#REF!</definedName>
    <definedName name="_EMP09" localSheetId="3">#REF!</definedName>
    <definedName name="_EMP09" localSheetId="4">#REF!</definedName>
    <definedName name="_EMP09">#REF!</definedName>
    <definedName name="_EMP10" localSheetId="5">#REF!</definedName>
    <definedName name="_EMP10" localSheetId="8">#REF!</definedName>
    <definedName name="_EMP10" localSheetId="3">#REF!</definedName>
    <definedName name="_EMP10" localSheetId="4">#REF!</definedName>
    <definedName name="_EMP10">#REF!</definedName>
    <definedName name="_Fill" localSheetId="5" hidden="1">#REF!</definedName>
    <definedName name="_Fill" localSheetId="3" hidden="1">#REF!</definedName>
    <definedName name="_Fill" localSheetId="4" hidden="1">#REF!</definedName>
    <definedName name="_Fill" hidden="1">#REF!</definedName>
    <definedName name="_GGH1">#REF!</definedName>
    <definedName name="_GGH2">#REF!</definedName>
    <definedName name="_GGH3">#REF!</definedName>
    <definedName name="_GGH4">#REF!</definedName>
    <definedName name="_Key1" localSheetId="9" hidden="1">#REF!</definedName>
    <definedName name="_Key1" localSheetId="10" hidden="1">#REF!</definedName>
    <definedName name="_Key1" hidden="1">#REF!</definedName>
    <definedName name="_L1_annuite_ecart">#REF!</definedName>
    <definedName name="_L1_projet">INDEX(#REF!,1,#REF!)</definedName>
    <definedName name="_L1_total_theorique">#REF!</definedName>
    <definedName name="_LC">#REF!</definedName>
    <definedName name="_LM01" localSheetId="9">#REF!</definedName>
    <definedName name="_LM01" localSheetId="10">#REF!</definedName>
    <definedName name="_LM01">#REF!</definedName>
    <definedName name="_LT2" localSheetId="9">#REF!</definedName>
    <definedName name="_LT2" localSheetId="10">#REF!</definedName>
    <definedName name="_LT2">#REF!</definedName>
    <definedName name="_mai1">#REF!</definedName>
    <definedName name="_maj2">#REF!</definedName>
    <definedName name="_MatInverse_In" hidden="1">#REF!</definedName>
    <definedName name="_MatInverse_Out" hidden="1">#REF!</definedName>
    <definedName name="_Mese">#REF!</definedName>
    <definedName name="_MESE_I">#REF!</definedName>
    <definedName name="_nov1">#REF!</definedName>
    <definedName name="_OAT10" localSheetId="9">#REF!</definedName>
    <definedName name="_OAT10" localSheetId="10">#REF!</definedName>
    <definedName name="_OAT10">#REF!</definedName>
    <definedName name="_OAT15" localSheetId="9">#REF!</definedName>
    <definedName name="_OAT15" localSheetId="10">#REF!</definedName>
    <definedName name="_OAT15">#REF!</definedName>
    <definedName name="_OAT20" localSheetId="9">#REF!</definedName>
    <definedName name="_OAT20" localSheetId="10">#REF!</definedName>
    <definedName name="_OAT20">#REF!</definedName>
    <definedName name="_oct1">#REF!</definedName>
    <definedName name="_Order1" hidden="1">255</definedName>
    <definedName name="_Order2" hidden="1">0</definedName>
    <definedName name="_PF2">#REF!</definedName>
    <definedName name="_PF2002">#REF!</definedName>
    <definedName name="_PF3">#REF!</definedName>
    <definedName name="_Pv15">#REF!</definedName>
    <definedName name="_PV2">#REF!</definedName>
    <definedName name="_Pv20">#REF!</definedName>
    <definedName name="_PV2002">#REF!</definedName>
    <definedName name="_QF1">#REF!</definedName>
    <definedName name="_QF2">#REF!</definedName>
    <definedName name="_QF3">#REF!</definedName>
    <definedName name="_r">#REF!</definedName>
    <definedName name="_R1_b">#N/A</definedName>
    <definedName name="_R1_base_mai">#REF!</definedName>
    <definedName name="_R1_g">#N/A</definedName>
    <definedName name="_R1o">#REF!</definedName>
    <definedName name="_R1u_ao">#REF!</definedName>
    <definedName name="_R1u_so">#REF!</definedName>
    <definedName name="_R2_1">#N/A</definedName>
    <definedName name="_R2_2">#N/A</definedName>
    <definedName name="_R2_3">#N/A</definedName>
    <definedName name="_R2_4">#N/A</definedName>
    <definedName name="_R2_base_mai">#REF!</definedName>
    <definedName name="_R2o">#REF!</definedName>
    <definedName name="_R2u_ao">#REF!</definedName>
    <definedName name="_R2u_so">#REF!</definedName>
    <definedName name="_R3u_so">#REF!</definedName>
    <definedName name="_REM1">#REF!</definedName>
    <definedName name="_SOC2" localSheetId="5">#REF!</definedName>
    <definedName name="_SOC2" localSheetId="9">#REF!</definedName>
    <definedName name="_SOC2" localSheetId="10">#REF!</definedName>
    <definedName name="_SOC2" localSheetId="3">#REF!</definedName>
    <definedName name="_SOC2" localSheetId="4">#REF!</definedName>
    <definedName name="_SOC2">#REF!</definedName>
    <definedName name="_Sol1">#REF!</definedName>
    <definedName name="_Sol2">#REF!</definedName>
    <definedName name="_Sol3">#REF!</definedName>
    <definedName name="_Sol4">#REF!</definedName>
    <definedName name="_Sol5">#REF!</definedName>
    <definedName name="_Sol6">#REF!</definedName>
    <definedName name="_Sol7">#REF!</definedName>
    <definedName name="_Sol8">#REF!</definedName>
    <definedName name="_SRS1">#REF!</definedName>
    <definedName name="_SRS2">#REF!</definedName>
    <definedName name="_ss98" localSheetId="5" hidden="1">[0]!Equilibre</definedName>
    <definedName name="_ss98" localSheetId="6" hidden="1">[0]!Equilibre</definedName>
    <definedName name="_ss98" localSheetId="10" hidden="1">[0]!Equilibre</definedName>
    <definedName name="_ss98" localSheetId="11" hidden="1">[0]!Equilibre</definedName>
    <definedName name="_ss98" localSheetId="3" hidden="1">[0]!Equilibre</definedName>
    <definedName name="_ss98" localSheetId="4" hidden="1">[0]!Equilibre</definedName>
    <definedName name="_ss98" hidden="1">[0]!Equilibre</definedName>
    <definedName name="_st1" localSheetId="5">#REF!</definedName>
    <definedName name="_st1" localSheetId="3">#REF!</definedName>
    <definedName name="_st1" localSheetId="4">#REF!</definedName>
    <definedName name="_st1">#REF!</definedName>
    <definedName name="_tbl1" localSheetId="5">#REF!</definedName>
    <definedName name="_tbl1" localSheetId="3">#REF!</definedName>
    <definedName name="_tbl1" localSheetId="4">#REF!</definedName>
    <definedName name="_tbl1">#REF!</definedName>
    <definedName name="_tm17" localSheetId="5">#REF!</definedName>
    <definedName name="_tm17" localSheetId="9">#REF!</definedName>
    <definedName name="_tm17" localSheetId="10">#REF!</definedName>
    <definedName name="_tm17" localSheetId="3">#REF!</definedName>
    <definedName name="_tm17" localSheetId="4">#REF!</definedName>
    <definedName name="_tm17">#REF!</definedName>
    <definedName name="_TMAutoChart1Names" localSheetId="5" hidden="1">{"graph","Graphique 1","Sensibilités Graphique 1"}</definedName>
    <definedName name="_TMAutoChart1Names" localSheetId="3" hidden="1">{"graph","Graphique 1","Sensibilités Graphique 1"}</definedName>
    <definedName name="_TMAutoChart1Names" localSheetId="4" hidden="1">{"graph","Graphique 1","Sensibilités Graphique 1"}</definedName>
    <definedName name="_TMAutoChart1Names" hidden="1">{"graph","Graphique 1","Sensibilités Graphique 1"}</definedName>
    <definedName name="_TMAutoChart1Refs" localSheetId="5" hidden="1">{"","","","","","","","","",""}</definedName>
    <definedName name="_TMAutoChart1Refs" localSheetId="3" hidden="1">{"","","","","","","","","",""}</definedName>
    <definedName name="_TMAutoChart1Refs" localSheetId="4" hidden="1">{"","","","","","","","","",""}</definedName>
    <definedName name="_TMAutoChart1Refs" hidden="1">{"","","","","","","","","",""}</definedName>
    <definedName name="_TMAutoChart2Names" localSheetId="5" hidden="1">{"graph","Graphique 2","Sensibilités Graphique 2"}</definedName>
    <definedName name="_TMAutoChart2Names" localSheetId="3" hidden="1">{"graph","Graphique 2","Sensibilités Graphique 2"}</definedName>
    <definedName name="_TMAutoChart2Names" localSheetId="4" hidden="1">{"graph","Graphique 2","Sensibilités Graphique 2"}</definedName>
    <definedName name="_TMAutoChart2Names" hidden="1">{"graph","Graphique 2","Sensibilités Graphique 2"}</definedName>
    <definedName name="_TMAutoChart2Refs" localSheetId="5" hidden="1">{"","","","","","","","","",""}</definedName>
    <definedName name="_TMAutoChart2Refs" localSheetId="3" hidden="1">{"","","","","","","","","",""}</definedName>
    <definedName name="_TMAutoChart2Refs" localSheetId="4" hidden="1">{"","","","","","","","","",""}</definedName>
    <definedName name="_TMAutoChart2Refs" hidden="1">{"","","","","","","","","",""}</definedName>
    <definedName name="_TMAutoChart3Names" localSheetId="5" hidden="1">{"graph","Graphique 3","Sensibilités Graphique 3"}</definedName>
    <definedName name="_TMAutoChart3Names" localSheetId="3" hidden="1">{"graph","Graphique 3","Sensibilités Graphique 3"}</definedName>
    <definedName name="_TMAutoChart3Names" localSheetId="4" hidden="1">{"graph","Graphique 3","Sensibilités Graphique 3"}</definedName>
    <definedName name="_TMAutoChart3Names" hidden="1">{"graph","Graphique 3","Sensibilités Graphique 3"}</definedName>
    <definedName name="_TMAutoChart3Refs" localSheetId="5" hidden="1">{"","","","","","","","","",""}</definedName>
    <definedName name="_TMAutoChart3Refs" localSheetId="3" hidden="1">{"","","","","","","","","",""}</definedName>
    <definedName name="_TMAutoChart3Refs" localSheetId="4" hidden="1">{"","","","","","","","","",""}</definedName>
    <definedName name="_TMAutoChart3Refs" hidden="1">{"","","","","","","","","",""}</definedName>
    <definedName name="_TMAutoChart4Names" localSheetId="5" hidden="1">{"graph","Graphique 5","Scenarii Graphique 5"}</definedName>
    <definedName name="_TMAutoChart4Names" localSheetId="3" hidden="1">{"graph","Graphique 5","Scenarii Graphique 5"}</definedName>
    <definedName name="_TMAutoChart4Names" localSheetId="4" hidden="1">{"graph","Graphique 5","Scenarii Graphique 5"}</definedName>
    <definedName name="_TMAutoChart4Names" hidden="1">{"graph","Graphique 5","Scenarii Graphique 5"}</definedName>
    <definedName name="_TMAutoChart4Refs" localSheetId="5" hidden="1">{"","","","","","","","","",""}</definedName>
    <definedName name="_TMAutoChart4Refs" localSheetId="3" hidden="1">{"","","","","","","","","",""}</definedName>
    <definedName name="_TMAutoChart4Refs" localSheetId="4" hidden="1">{"","","","","","","","","",""}</definedName>
    <definedName name="_TMAutoChart4Refs" hidden="1">{"","","","","","","","","",""}</definedName>
    <definedName name="_TMAutoChart5Names" localSheetId="5" hidden="1">{"graph","Graphique 1","graph Graphique 1"}</definedName>
    <definedName name="_TMAutoChart5Names" localSheetId="3" hidden="1">{"graph","Graphique 1","graph Graphique 1"}</definedName>
    <definedName name="_TMAutoChart5Names" localSheetId="4" hidden="1">{"graph","Graphique 1","graph Graphique 1"}</definedName>
    <definedName name="_TMAutoChart5Names" hidden="1">{"graph","Graphique 1","graph Graphique 1"}</definedName>
    <definedName name="_TMAutoChart5Refs" localSheetId="5" hidden="1">{"","","'Données graph'!$F$2","'Données graph'!$F$1","","","","","",""}</definedName>
    <definedName name="_TMAutoChart5Refs" localSheetId="3" hidden="1">{"","","'Données graph'!$F$2","'Données graph'!$F$1","","","","","",""}</definedName>
    <definedName name="_TMAutoChart5Refs" localSheetId="4" hidden="1">{"","","'Données graph'!$F$2","'Données graph'!$F$1","","","","","",""}</definedName>
    <definedName name="_TMAutoChart5Refs" hidden="1">{"","","'Données graph'!$F$2","'Données graph'!$F$1","","","","","",""}</definedName>
    <definedName name="_TMAutoChart6Names" localSheetId="5" hidden="1">{"graph","Graphique 2","graph Graphique 2"}</definedName>
    <definedName name="_TMAutoChart6Names" localSheetId="3" hidden="1">{"graph","Graphique 2","graph Graphique 2"}</definedName>
    <definedName name="_TMAutoChart6Names" localSheetId="4" hidden="1">{"graph","Graphique 2","graph Graphique 2"}</definedName>
    <definedName name="_TMAutoChart6Names" hidden="1">{"graph","Graphique 2","graph Graphique 2"}</definedName>
    <definedName name="_TMAutoChart6Refs" localSheetId="5" hidden="1">{"","","'Données graph'!$F$2","'Données graph'!$F$1","","","","","",""}</definedName>
    <definedName name="_TMAutoChart6Refs" localSheetId="3" hidden="1">{"","","'Données graph'!$F$2","'Données graph'!$F$1","","","","","",""}</definedName>
    <definedName name="_TMAutoChart6Refs" localSheetId="4" hidden="1">{"","","'Données graph'!$F$2","'Données graph'!$F$1","","","","","",""}</definedName>
    <definedName name="_TMAutoChart6Refs" hidden="1">{"","","'Données graph'!$F$2","'Données graph'!$F$1","","","","","",""}</definedName>
    <definedName name="_TMAutoChart7Names" localSheetId="5" hidden="1">{"graph","Graphique 3","graph Graphique 3"}</definedName>
    <definedName name="_TMAutoChart7Names" localSheetId="3" hidden="1">{"graph","Graphique 3","graph Graphique 3"}</definedName>
    <definedName name="_TMAutoChart7Names" localSheetId="4" hidden="1">{"graph","Graphique 3","graph Graphique 3"}</definedName>
    <definedName name="_TMAutoChart7Names" hidden="1">{"graph","Graphique 3","graph Graphique 3"}</definedName>
    <definedName name="_TMAutoChart7Refs" localSheetId="5" hidden="1">{"","","'Données graph'!$F$2","'Données graph'!$F$1","","","","","",""}</definedName>
    <definedName name="_TMAutoChart7Refs" localSheetId="3" hidden="1">{"","","'Données graph'!$F$2","'Données graph'!$F$1","","","","","",""}</definedName>
    <definedName name="_TMAutoChart7Refs" localSheetId="4" hidden="1">{"","","'Données graph'!$F$2","'Données graph'!$F$1","","","","","",""}</definedName>
    <definedName name="_TMAutoChart7Refs" hidden="1">{"","","'Données graph'!$F$2","'Données graph'!$F$1","","","","","",""}</definedName>
    <definedName name="_TMAutoChartCount" hidden="1">7</definedName>
    <definedName name="_TR1">#REF!</definedName>
    <definedName name="_TR2">#REF!</definedName>
    <definedName name="_TR3">#REF!</definedName>
    <definedName name="_tr6">#REF!</definedName>
    <definedName name="_TVA1" localSheetId="5">#REF!</definedName>
    <definedName name="_TVA1" localSheetId="9">#REF!</definedName>
    <definedName name="_TVA1" localSheetId="10">#REF!</definedName>
    <definedName name="_TVA1" localSheetId="3">#REF!</definedName>
    <definedName name="_TVA1" localSheetId="4">#REF!</definedName>
    <definedName name="_TVA1">#REF!</definedName>
    <definedName name="_TVA2" localSheetId="9">#REF!</definedName>
    <definedName name="_TVA2" localSheetId="10">#REF!</definedName>
    <definedName name="_TVA2">#REF!</definedName>
    <definedName name="_VFR2">#REF!</definedName>
    <definedName name="_VR1" localSheetId="5">#REF!</definedName>
    <definedName name="_VR1" localSheetId="9">#REF!</definedName>
    <definedName name="_VR1" localSheetId="10">#REF!</definedName>
    <definedName name="_VR1" localSheetId="3">#REF!</definedName>
    <definedName name="_VR1" localSheetId="4">#REF!</definedName>
    <definedName name="_VR1">#NAME?</definedName>
    <definedName name="_VR2" localSheetId="5">#REF!</definedName>
    <definedName name="_VR2" localSheetId="9">#REF!</definedName>
    <definedName name="_VR2" localSheetId="10">#REF!</definedName>
    <definedName name="_VR2" localSheetId="3">#REF!</definedName>
    <definedName name="_VR2" localSheetId="4">#REF!</definedName>
    <definedName name="_VR2">#NAME?</definedName>
    <definedName name="a" localSheetId="5">#REF!</definedName>
    <definedName name="a" localSheetId="3">#REF!</definedName>
    <definedName name="a" localSheetId="4">#REF!</definedName>
    <definedName name="a">#REF!</definedName>
    <definedName name="A_R">#REF!</definedName>
    <definedName name="aaa">#REF!</definedName>
    <definedName name="aaaaaaaaaa" hidden="1">#REF!</definedName>
    <definedName name="abc">#REF!</definedName>
    <definedName name="aboa">#REF!</definedName>
    <definedName name="AboAS">#REF!</definedName>
    <definedName name="AboB2CH">#REF!</definedName>
    <definedName name="AboB2I">#REF!</definedName>
    <definedName name="AboB2M">#REF!</definedName>
    <definedName name="AboB2S">#REF!</definedName>
    <definedName name="AboCUIS">#REF!</definedName>
    <definedName name="abonnement_souscrit_2">#REF!</definedName>
    <definedName name="AboTEL">#REF!</definedName>
    <definedName name="AboTELN">#REF!</definedName>
    <definedName name="AboTES">#REF!</definedName>
    <definedName name="Abrev_CE">#REF!</definedName>
    <definedName name="AC">#REF!</definedName>
    <definedName name="Access_Button" hidden="1">"Test_Feuil1_Liste"</definedName>
    <definedName name="AccessDatabase" hidden="1">"D:\TEMPO\Test.mdb"</definedName>
    <definedName name="ACFRI" localSheetId="9">#REF!</definedName>
    <definedName name="ACFRI" localSheetId="10">#REF!</definedName>
    <definedName name="ACFRI">#REF!</definedName>
    <definedName name="Achat_d_eau">#REF!</definedName>
    <definedName name="ACIAL1" localSheetId="9">#REF!</definedName>
    <definedName name="ACIAL1" localSheetId="10">#REF!</definedName>
    <definedName name="ACIAL1">#REF!</definedName>
    <definedName name="ACIAL2" localSheetId="9">#REF!</definedName>
    <definedName name="ACIAL2" localSheetId="10">#REF!</definedName>
    <definedName name="ACIAL2">#REF!</definedName>
    <definedName name="ACIAL3" localSheetId="9">#REF!</definedName>
    <definedName name="ACIAL3" localSheetId="10">#REF!</definedName>
    <definedName name="ACIAL3">#REF!</definedName>
    <definedName name="ACPO" localSheetId="9">#REF!</definedName>
    <definedName name="ACPO" localSheetId="10">#REF!</definedName>
    <definedName name="ACPO">#REF!</definedName>
    <definedName name="ACPS_CA_ASS_NEW">#REF!</definedName>
    <definedName name="ACPS_CA_ASS_OLD">#REF!</definedName>
    <definedName name="ACPS_CA_EAU_NEW">#REF!</definedName>
    <definedName name="ACPS_CA_EAU_OLD">#REF!</definedName>
    <definedName name="ACPS_MARGE_ASS_NEW">#REF!</definedName>
    <definedName name="ACPS_MARGE_ASS_OLD">#REF!</definedName>
    <definedName name="ACPS_MARGE_EAU_NEW">#REF!</definedName>
    <definedName name="ACPS_MARGE_EAU_OLD">#REF!</definedName>
    <definedName name="ACPS_NB_ASS">#REF!</definedName>
    <definedName name="ACPS_NB_EAU">#REF!</definedName>
    <definedName name="ACQ_CASSANO">#REF!</definedName>
    <definedName name="ACQ_MILANO">#REF!</definedName>
    <definedName name="ACQUISTI">#REF!</definedName>
    <definedName name="ACT">#REF!</definedName>
    <definedName name="Act_360" localSheetId="5">#REF!</definedName>
    <definedName name="Act_360" localSheetId="3">#REF!</definedName>
    <definedName name="Act_360" localSheetId="4">#REF!</definedName>
    <definedName name="Act_360">#REF!</definedName>
    <definedName name="Act_365" localSheetId="5">#REF!</definedName>
    <definedName name="Act_365" localSheetId="3">#REF!</definedName>
    <definedName name="Act_365" localSheetId="4">#REF!</definedName>
    <definedName name="Act_365">#REF!</definedName>
    <definedName name="ACT_CTX_TOTAL" localSheetId="5">#REF!</definedName>
    <definedName name="ACT_CTX_TOTAL" localSheetId="3">#REF!</definedName>
    <definedName name="ACT_CTX_TOTAL" localSheetId="4">#REF!</definedName>
    <definedName name="ACT_CTX_TOTAL">#REF!</definedName>
    <definedName name="ACT_RECETTE_TOTALE">#REF!</definedName>
    <definedName name="ACT_SP_TOTALE">#REF!</definedName>
    <definedName name="ACT_SVENDUE_TOTALE">#REF!</definedName>
    <definedName name="ACT1_NB">#REF!</definedName>
    <definedName name="ACT1_NOM">#REF!</definedName>
    <definedName name="ACT1_RECETTE">#REF!</definedName>
    <definedName name="ACT1_SP">#REF!</definedName>
    <definedName name="ACT1_SVendue">#REF!</definedName>
    <definedName name="ACT2_NB">#REF!</definedName>
    <definedName name="ACT2_NOM">#REF!</definedName>
    <definedName name="ACT2_RECETTE">#REF!</definedName>
    <definedName name="ACT2_SP">#REF!</definedName>
    <definedName name="ACT2_Svendue">#REF!</definedName>
    <definedName name="ACT3_NB">#REF!</definedName>
    <definedName name="ACT3_NOM">#REF!</definedName>
    <definedName name="ACT3_RECETTE">#REF!</definedName>
    <definedName name="ACT3_SP">#REF!</definedName>
    <definedName name="ACT3_Svendue">#REF!</definedName>
    <definedName name="ACT4_NB">#REF!</definedName>
    <definedName name="ACT4_NOM">#REF!</definedName>
    <definedName name="ACT4_RECETTE">#REF!</definedName>
    <definedName name="ACT4_SP">#REF!</definedName>
    <definedName name="ACT4_Svendue">#REF!</definedName>
    <definedName name="ACT5_NB">#REF!</definedName>
    <definedName name="ACT5_NOM">#REF!</definedName>
    <definedName name="ACT5_RECETTE">#REF!</definedName>
    <definedName name="ACT5_SP">#REF!</definedName>
    <definedName name="ACT5_Svendue">#REF!</definedName>
    <definedName name="ACT6_NB">#REF!</definedName>
    <definedName name="ACT6_NOM">#REF!</definedName>
    <definedName name="ACT6_RECETTE">#REF!</definedName>
    <definedName name="ACT6_SP">#REF!</definedName>
    <definedName name="ACT6_Svendue">#REF!</definedName>
    <definedName name="Activation_Lot2">#REF!</definedName>
    <definedName name="actu" localSheetId="8">#REF!</definedName>
    <definedName name="ACTU">#REF!</definedName>
    <definedName name="ACTUA_CTX_TOTAL" localSheetId="5">#REF!</definedName>
    <definedName name="ACTUA_CTX_TOTAL" localSheetId="3">#REF!</definedName>
    <definedName name="ACTUA_CTX_TOTAL" localSheetId="4">#REF!</definedName>
    <definedName name="ACTUA_CTX_TOTAL">#REF!</definedName>
    <definedName name="ACTUA196_RECETTE_TOTALE" localSheetId="5">#REF!</definedName>
    <definedName name="ACTUA196_RECETTE_TOTALE" localSheetId="3">#REF!</definedName>
    <definedName name="ACTUA196_RECETTE_TOTALE" localSheetId="4">#REF!</definedName>
    <definedName name="ACTUA196_RECETTE_TOTALE">#REF!</definedName>
    <definedName name="ACTUA196_TAUX_ACTUA" localSheetId="5">#REF!</definedName>
    <definedName name="ACTUA196_TAUX_ACTUA" localSheetId="3">#REF!</definedName>
    <definedName name="ACTUA196_TAUX_ACTUA" localSheetId="4">#REF!</definedName>
    <definedName name="ACTUA196_TAUX_ACTUA">#REF!</definedName>
    <definedName name="ACTUA700_RECETTE_TOTALE">#REF!</definedName>
    <definedName name="ACTUA700_TAUX_ACTUA">#REF!</definedName>
    <definedName name="ADAPT">#REF!</definedName>
    <definedName name="Adresse">#REF!</definedName>
    <definedName name="ADSP_CA_ASS_NEW">#REF!</definedName>
    <definedName name="ADSP_CA_ASS_OLD">#REF!</definedName>
    <definedName name="ADSP_CA_EAU_NEW">#REF!</definedName>
    <definedName name="ADSP_CA_EAU_OLD">#REF!</definedName>
    <definedName name="ADSP_MARGE_ASS_NEW">#REF!</definedName>
    <definedName name="ADSP_MARGE_ASS_OLD">#REF!</definedName>
    <definedName name="ADSP_MARGE_EAU_NEW">#REF!</definedName>
    <definedName name="ADSP_MARGE_EAU_OLD">#REF!</definedName>
    <definedName name="ADSP_NB_ASS">#REF!</definedName>
    <definedName name="ADSP_NB_EAU">#REF!</definedName>
    <definedName name="AEP">#REF!</definedName>
    <definedName name="AFFAIRE">#REF!</definedName>
    <definedName name="AfficherNom">#REF!</definedName>
    <definedName name="Ag_Expl">#REF!</definedName>
    <definedName name="Agence">#REF!</definedName>
    <definedName name="Agent_administratif">#REF!</definedName>
    <definedName name="Agent_d_exploitation">#REF!</definedName>
    <definedName name="AGO">#REF!</definedName>
    <definedName name="AHTY">#REF!</definedName>
    <definedName name="AIPS_CA_ASS_NEW">#REF!</definedName>
    <definedName name="AIPS_CA_ASS_OLD">#REF!</definedName>
    <definedName name="AIPS_CA_EAU_NEW">#REF!</definedName>
    <definedName name="AIPS_CA_EAU_OLD">#REF!</definedName>
    <definedName name="AIPS_MARGE_ASS_NEW">#REF!</definedName>
    <definedName name="AIPS_MARGE_ASS_OLD">#REF!</definedName>
    <definedName name="AIPS_MARGE_EAU_NEW">#REF!</definedName>
    <definedName name="AIPS_MARGE_EAU_OLD">#REF!</definedName>
    <definedName name="AIPS_NB_ASS">#REF!</definedName>
    <definedName name="AIPS_NB_EAU">#REF!</definedName>
    <definedName name="AIRC" localSheetId="9">#REF!</definedName>
    <definedName name="AIRC" localSheetId="10">#REF!</definedName>
    <definedName name="AIRC">#REF!</definedName>
    <definedName name="al">#REF!</definedName>
    <definedName name="ala">#REF!</definedName>
    <definedName name="alb">#REF!</definedName>
    <definedName name="alc">#REF!</definedName>
    <definedName name="ald">#REF!</definedName>
    <definedName name="ale">#REF!</definedName>
    <definedName name="alf">#REF!</definedName>
    <definedName name="alg">#REF!</definedName>
    <definedName name="alh">#REF!</definedName>
    <definedName name="ali">#REF!</definedName>
    <definedName name="alim0">#REF!</definedName>
    <definedName name="alim1000">#REF!</definedName>
    <definedName name="alj">#REF!</definedName>
    <definedName name="alk">#REF!</definedName>
    <definedName name="all">#REF!</definedName>
    <definedName name="ALLIB" localSheetId="9">#REF!</definedName>
    <definedName name="ALLIB" localSheetId="10">#REF!</definedName>
    <definedName name="ALLIB">#REF!</definedName>
    <definedName name="alm">#REF!</definedName>
    <definedName name="aln">#REF!</definedName>
    <definedName name="alo">#REF!</definedName>
    <definedName name="alpha" localSheetId="5">#REF!</definedName>
    <definedName name="alpha" localSheetId="9">#REF!</definedName>
    <definedName name="alpha" localSheetId="10">#REF!</definedName>
    <definedName name="alpha" localSheetId="3">#REF!</definedName>
    <definedName name="alpha" localSheetId="4">#REF!</definedName>
    <definedName name="alpha">#NAME?</definedName>
    <definedName name="ALPHA2" localSheetId="9">#REF!</definedName>
    <definedName name="ALPHA2" localSheetId="10">#REF!</definedName>
    <definedName name="ALPHA2">#REF!</definedName>
    <definedName name="am">#REF!</definedName>
    <definedName name="AMBASSADE" localSheetId="9">#REF!</definedName>
    <definedName name="AMBASSADE" localSheetId="10">#REF!</definedName>
    <definedName name="AMBASSADE">#REF!</definedName>
    <definedName name="amortcad">#REF!</definedName>
    <definedName name="AMTPRV">#REF!</definedName>
    <definedName name="AN">#REF!</definedName>
    <definedName name="an.1" localSheetId="5">#REF!</definedName>
    <definedName name="an.1" localSheetId="3">#REF!</definedName>
    <definedName name="an.1" localSheetId="4">#REF!</definedName>
    <definedName name="an.1">#REF!</definedName>
    <definedName name="AnagCDC" localSheetId="5">#REF!</definedName>
    <definedName name="AnagCDC" localSheetId="3">#REF!</definedName>
    <definedName name="AnagCDC" localSheetId="4">#REF!</definedName>
    <definedName name="AnagCDC">#REF!</definedName>
    <definedName name="AnagOI" localSheetId="5">#REF!</definedName>
    <definedName name="AnagOI" localSheetId="3">#REF!</definedName>
    <definedName name="AnagOI" localSheetId="4">#REF!</definedName>
    <definedName name="AnagOI">#REF!</definedName>
    <definedName name="Analyses">#REF!</definedName>
    <definedName name="ANDERSEN">#REF!</definedName>
    <definedName name="Angle_tremie">#REF!</definedName>
    <definedName name="ANNEE">#REF!</definedName>
    <definedName name="annee_debut" localSheetId="5">#REF!</definedName>
    <definedName name="annee_debut" localSheetId="3">#REF!</definedName>
    <definedName name="annee_debut" localSheetId="4">#REF!</definedName>
    <definedName name="annee_debut">#REF!</definedName>
    <definedName name="annee_fin" localSheetId="5">#REF!</definedName>
    <definedName name="annee_fin" localSheetId="3">#REF!</definedName>
    <definedName name="annee_fin" localSheetId="4">#REF!</definedName>
    <definedName name="annee_fin">#REF!</definedName>
    <definedName name="année0Avenant" localSheetId="5">#REF!</definedName>
    <definedName name="année0Avenant" localSheetId="3">#REF!</definedName>
    <definedName name="année0Avenant" localSheetId="4">#REF!</definedName>
    <definedName name="année0Avenant">#REF!</definedName>
    <definedName name="année1" localSheetId="5">#REF!</definedName>
    <definedName name="année1" localSheetId="9">#REF!</definedName>
    <definedName name="année1" localSheetId="10">#REF!</definedName>
    <definedName name="année1" localSheetId="3">#REF!</definedName>
    <definedName name="année1" localSheetId="4">#REF!</definedName>
    <definedName name="année1">#NAME?</definedName>
    <definedName name="annéebase" localSheetId="5">#REF!</definedName>
    <definedName name="annéebase" localSheetId="9">#REF!</definedName>
    <definedName name="annéebase" localSheetId="10">#REF!</definedName>
    <definedName name="annéebase" localSheetId="3">#REF!</definedName>
    <definedName name="annéebase" localSheetId="4">#REF!</definedName>
    <definedName name="annéebase">#NAME?</definedName>
    <definedName name="ANNEEBUDGET" localSheetId="5">#REF!</definedName>
    <definedName name="ANNEEBUDGET" localSheetId="3">#REF!</definedName>
    <definedName name="ANNEEBUDGET" localSheetId="4">#REF!</definedName>
    <definedName name="ANNEEBUDGET">#REF!</definedName>
    <definedName name="années">#N/A</definedName>
    <definedName name="AnneesGU" localSheetId="5">OFFSET(#REF!,0,0,1,COUNTIF(#REF!,"&lt;&gt;0"))</definedName>
    <definedName name="AnneesGU" localSheetId="3">OFFSET(#REF!,0,0,1,COUNTIF(#REF!,"&lt;&gt;0"))</definedName>
    <definedName name="AnneesGU" localSheetId="4">OFFSET(#REF!,0,0,1,COUNTIF(#REF!,"&lt;&gt;0"))</definedName>
    <definedName name="AnneesGU">OFFSET(#REF!,0,0,1,COUNTIF(#REF!,"&lt;&gt;0"))</definedName>
    <definedName name="Annexe">#N/A</definedName>
    <definedName name="Annual">#REF!</definedName>
    <definedName name="Annual_interest_rate" localSheetId="5">#REF!</definedName>
    <definedName name="Annual_interest_rate" localSheetId="3">#REF!</definedName>
    <definedName name="Annual_interest_rate" localSheetId="4">#REF!</definedName>
    <definedName name="Annual_interest_rate">#NAME?</definedName>
    <definedName name="ANNUITE">#REF!</definedName>
    <definedName name="ANNUITE_10">#N/A</definedName>
    <definedName name="ANNUITE_11">#N/A</definedName>
    <definedName name="ANNUITE_13">#REF!</definedName>
    <definedName name="ANNUITE_14">#N/A</definedName>
    <definedName name="ANNUITE_4">#REF!</definedName>
    <definedName name="ANNUITE_6">#N/A</definedName>
    <definedName name="ANNUITE_7">#N/A</definedName>
    <definedName name="ANNUITE_8">#REF!</definedName>
    <definedName name="anox">#REF!</definedName>
    <definedName name="anscount" hidden="1">2</definedName>
    <definedName name="ANTENNE_BILLARDON">#REF!</definedName>
    <definedName name="ANTENNE_EPIREY">#REF!</definedName>
    <definedName name="ANTENNE_GRESILLES_EXT">#REF!</definedName>
    <definedName name="antransfert">#REF!</definedName>
    <definedName name="ao">#REF!</definedName>
    <definedName name="aout">#REF!</definedName>
    <definedName name="aout1">#REF!</definedName>
    <definedName name="AP">#REF!</definedName>
    <definedName name="Apave_BA">#REF!</definedName>
    <definedName name="Apave_Poste">#REF!</definedName>
    <definedName name="AppFreq">#REF!</definedName>
    <definedName name="APR">#REF!</definedName>
    <definedName name="ARCHEO_TOTAL">#REF!</definedName>
    <definedName name="ARR">#REF!</definedName>
    <definedName name="ARRO" localSheetId="9">#REF!</definedName>
    <definedName name="ARRO" localSheetId="10">#REF!</definedName>
    <definedName name="ARRO">#REF!</definedName>
    <definedName name="ARSTC">#REF!</definedName>
    <definedName name="ARSTCV3">#REF!</definedName>
    <definedName name="ARSTCV4">#REF!</definedName>
    <definedName name="ARSTM">#REF!</definedName>
    <definedName name="ARSTMV3">#REF!</definedName>
    <definedName name="ARSTMV4">#REF!</definedName>
    <definedName name="AS2DocOpenMode" hidden="1">"AS2DocumentEdit"</definedName>
    <definedName name="Assiette">949360</definedName>
    <definedName name="Astreinte">#REF!</definedName>
    <definedName name="AT">#REF!</definedName>
    <definedName name="ATA" localSheetId="9">#REF!</definedName>
    <definedName name="ATA" localSheetId="10">#REF!</definedName>
    <definedName name="ATA">#REF!</definedName>
    <definedName name="atm">#REF!</definedName>
    <definedName name="atn">#REF!</definedName>
    <definedName name="ato">#REF!</definedName>
    <definedName name="ATT">#REF!</definedName>
    <definedName name="Autres_Produits_DSP">#REF!</definedName>
    <definedName name="AV">#REF!</definedName>
    <definedName name="average_t_design">#REF!</definedName>
    <definedName name="average_tdesign">#REF!</definedName>
    <definedName name="avr">#REF!</definedName>
    <definedName name="avril">#REF!</definedName>
    <definedName name="AvrTCD">#REF!</definedName>
    <definedName name="az">#REF!</definedName>
    <definedName name="azer">#REF!</definedName>
    <definedName name="azert" localSheetId="5" hidden="1">{"Synthèse fonctionnement moteur",#N/A,FALSE,"Courbe mono";"Synthèse monotone 1 page",#N/A,FALSE,"Courbe mono"}</definedName>
    <definedName name="azert" localSheetId="3" hidden="1">{"Synthèse fonctionnement moteur",#N/A,FALSE,"Courbe mono";"Synthèse monotone 1 page",#N/A,FALSE,"Courbe mono"}</definedName>
    <definedName name="azert" localSheetId="4" hidden="1">{"Synthèse fonctionnement moteur",#N/A,FALSE,"Courbe mono";"Synthèse monotone 1 page",#N/A,FALSE,"Courbe mono"}</definedName>
    <definedName name="azert" hidden="1">{"Synthèse fonctionnement moteur",#N/A,FALSE,"Courbe mono";"Synthèse monotone 1 page",#N/A,FALSE,"Courbe mono"}</definedName>
    <definedName name="azerty" localSheetId="5" hidden="1">{"Synthèse fonctionnement moteur",#N/A,FALSE,"Courbe mono";"Synthèse monotone 1 page",#N/A,FALSE,"Courbe mono"}</definedName>
    <definedName name="azerty" localSheetId="3" hidden="1">{"Synthèse fonctionnement moteur",#N/A,FALSE,"Courbe mono";"Synthèse monotone 1 page",#N/A,FALSE,"Courbe mono"}</definedName>
    <definedName name="azerty" localSheetId="4" hidden="1">{"Synthèse fonctionnement moteur",#N/A,FALSE,"Courbe mono";"Synthèse monotone 1 page",#N/A,FALSE,"Courbe mono"}</definedName>
    <definedName name="azerty" hidden="1">{"Synthèse fonctionnement moteur",#N/A,FALSE,"Courbe mono";"Synthèse monotone 1 page",#N/A,FALSE,"Courbe mono"}</definedName>
    <definedName name="azfd" hidden="1">#REF!</definedName>
    <definedName name="b">#REF!</definedName>
    <definedName name="b_10">#N/A</definedName>
    <definedName name="b_11">#N/A</definedName>
    <definedName name="b_13">#REF!</definedName>
    <definedName name="b_14">#N/A</definedName>
    <definedName name="b_4">#REF!</definedName>
    <definedName name="b_6">#N/A</definedName>
    <definedName name="b_7">#N/A</definedName>
    <definedName name="b_8">#REF!</definedName>
    <definedName name="B_d__N__ProW">#REF!</definedName>
    <definedName name="B_d__P__ProW">#REF!</definedName>
    <definedName name="B_d_BOD5">#REF!</definedName>
    <definedName name="B_d_COD">#REF!</definedName>
    <definedName name="B_d_Nanorg">#REF!</definedName>
    <definedName name="B_d_NH4_N">#REF!</definedName>
    <definedName name="B_d_NO2_N">#REF!</definedName>
    <definedName name="B_d_NO3_N">#REF!</definedName>
    <definedName name="B_d_Norg">#REF!</definedName>
    <definedName name="B_d_Ntotal">#REF!</definedName>
    <definedName name="B_d_Ptotal">#REF!</definedName>
    <definedName name="B_d_SS0">#REF!</definedName>
    <definedName name="B_d_TKN">#REF!</definedName>
    <definedName name="B_d_ZB_BOD5">#REF!</definedName>
    <definedName name="B_d_ZB_COD">#REF!</definedName>
    <definedName name="B_d_ZB_Nanorg">#REF!</definedName>
    <definedName name="B_d_ZB_NH4_N">#REF!</definedName>
    <definedName name="B_d_ZB_NO2_N">#REF!</definedName>
    <definedName name="B_d_ZB_Norg">#REF!</definedName>
    <definedName name="B_d_ZB_Ntotal">#REF!</definedName>
    <definedName name="B_d_ZB_PO4_P">#REF!</definedName>
    <definedName name="B_d_ZB_SS0">#REF!</definedName>
    <definedName name="B_d_ZB_TKN">#REF!</definedName>
    <definedName name="ba">#REF!</definedName>
    <definedName name="back6">#REF!</definedName>
    <definedName name="back7">#REF!</definedName>
    <definedName name="ball0">#REF!</definedName>
    <definedName name="ball1000">#REF!</definedName>
    <definedName name="Ballon_ECS">#REF!</definedName>
    <definedName name="Barèmes">#REF!</definedName>
    <definedName name="BARRES">#REF!</definedName>
    <definedName name="BASE.01">#REF!</definedName>
    <definedName name="BASE.02">#REF!</definedName>
    <definedName name="BASE.03">#REF!</definedName>
    <definedName name="BASE.04">#REF!</definedName>
    <definedName name="BASE.05">#REF!</definedName>
    <definedName name="BASE.06">#REF!</definedName>
    <definedName name="BASE.07">#REF!</definedName>
    <definedName name="BASE.08">#REF!</definedName>
    <definedName name="BASE.09">#REF!</definedName>
    <definedName name="BASE.10">#REF!</definedName>
    <definedName name="BASE.11">#REF!</definedName>
    <definedName name="BASE.12">#REF!</definedName>
    <definedName name="Base.M">#REF!</definedName>
    <definedName name="Base.M_1">#REF!</definedName>
    <definedName name="Base_360">#REF!</definedName>
    <definedName name="BASE_DateDeValeur">#REF!</definedName>
    <definedName name="_xlnm.Database" localSheetId="5">#REF!</definedName>
    <definedName name="_xlnm.Database" localSheetId="3">#REF!</definedName>
    <definedName name="_xlnm.Database" localSheetId="4">#REF!</definedName>
    <definedName name="_xlnm.Database">#REF!</definedName>
    <definedName name="base_indices" localSheetId="5">#REF!</definedName>
    <definedName name="base_indices" localSheetId="3">#REF!</definedName>
    <definedName name="base_indices" localSheetId="4">#REF!</definedName>
    <definedName name="base_indices">#REF!</definedName>
    <definedName name="BASE_STEP" localSheetId="5">#REF!</definedName>
    <definedName name="BASE_STEP" localSheetId="3">#REF!</definedName>
    <definedName name="BASE_STEP" localSheetId="4">#REF!</definedName>
    <definedName name="BASE_STEP">#REF!</definedName>
    <definedName name="BASE_TA">#REF!</definedName>
    <definedName name="base_trim">#REF!</definedName>
    <definedName name="BASE_VARIANTE">#REF!</definedName>
    <definedName name="bassin_collecte" localSheetId="5">#REF!</definedName>
    <definedName name="bassin_collecte" localSheetId="3">#REF!</definedName>
    <definedName name="bassin_collecte" localSheetId="4">#REF!</definedName>
    <definedName name="bassin_collecte">#REF!</definedName>
    <definedName name="BBB" localSheetId="5">#REF!</definedName>
    <definedName name="BBB" localSheetId="3">#REF!</definedName>
    <definedName name="BBB" localSheetId="4">#REF!</definedName>
    <definedName name="BBB">#REF!</definedName>
    <definedName name="Bd__BOD5" localSheetId="5">#REF!</definedName>
    <definedName name="Bd__BOD5" localSheetId="3">#REF!</definedName>
    <definedName name="Bd__BOD5" localSheetId="4">#REF!</definedName>
    <definedName name="Bd__BOD5">#REF!</definedName>
    <definedName name="Bd__Nges">#REF!</definedName>
    <definedName name="Bd__NH4_N">#REF!</definedName>
    <definedName name="Bd__NH4_N__ProW">#REF!</definedName>
    <definedName name="Bd__NO3_N">#REF!</definedName>
    <definedName name="Bd__Norg">#REF!</definedName>
    <definedName name="Bd__P__ProW">#REF!</definedName>
    <definedName name="Bd__Pges">#REF!</definedName>
    <definedName name="Bd__TSo">#REF!</definedName>
    <definedName name="Bd_BOD5">#REF!</definedName>
    <definedName name="Bd_COD">#REF!</definedName>
    <definedName name="Bd_Nanorg">#REF!</definedName>
    <definedName name="Bd_NH4_N">#REF!</definedName>
    <definedName name="Bd_NO2_N">#REF!</definedName>
    <definedName name="Bd_NO3_N">#REF!</definedName>
    <definedName name="Bd_Norg">#REF!</definedName>
    <definedName name="Bd_Ntotal">#REF!</definedName>
    <definedName name="Bd_PO4_P">#REF!</definedName>
    <definedName name="Bd_SS0">#REF!</definedName>
    <definedName name="Bd_TKN">#REF!</definedName>
    <definedName name="Bd_ZB_BOD5">#REF!</definedName>
    <definedName name="Bd_ZB_COD">#REF!</definedName>
    <definedName name="Bd_ZB_Nanorg">#REF!</definedName>
    <definedName name="Bd_ZB_NH4_N">#REF!</definedName>
    <definedName name="Bd_ZB_NO2_N">#REF!</definedName>
    <definedName name="Bd_ZB_NO3_N">#REF!</definedName>
    <definedName name="Bd_ZB_Norg">#REF!</definedName>
    <definedName name="Bd_ZB_Ntotal">#REF!</definedName>
    <definedName name="Bd_ZB_PO4_P">#REF!</definedName>
    <definedName name="Bd_ZB_SS0">#REF!</definedName>
    <definedName name="Bd_ZB_TKN">#REF!</definedName>
    <definedName name="BDF_colle">OFFSET(#REF!,#REF!,0,1,60)</definedName>
    <definedName name="BDG">#REF!</definedName>
    <definedName name="BDTR">#REF!</definedName>
    <definedName name="BE">#REF!</definedName>
    <definedName name="BE_Fonti">#REF!</definedName>
    <definedName name="BE_Usi">#REF!</definedName>
    <definedName name="BEF">#REF!</definedName>
    <definedName name="Beg">IF(#REF!&lt;&gt;"",#REF!,"")</definedName>
    <definedName name="Beg.Bal" localSheetId="5">IF(#REF!&lt;&gt;"",#REF!,"")</definedName>
    <definedName name="Beg.Bal" localSheetId="3">IF(#REF!&lt;&gt;"",#REF!,"")</definedName>
    <definedName name="Beg.Bal" localSheetId="4">IF(#REF!&lt;&gt;"",#REF!,"")</definedName>
    <definedName name="Beg.Bal">#NAME?</definedName>
    <definedName name="Beg_Bal">#REF!</definedName>
    <definedName name="BERTHELOT_10">#REF!</definedName>
    <definedName name="BERTHELOT_6">#REF!</definedName>
    <definedName name="BERTHELOT_8">#REF!</definedName>
    <definedName name="Besoins">#REF!</definedName>
    <definedName name="Besoins_15">#REF!</definedName>
    <definedName name="Besoins_16">#REF!</definedName>
    <definedName name="Besoins_20">#REF!</definedName>
    <definedName name="Besoins_6">#REF!</definedName>
    <definedName name="Besoins_7">#REF!</definedName>
    <definedName name="Besoins_hiver">#REF!</definedName>
    <definedName name="bestand_DP">#REF!</definedName>
    <definedName name="BFRClients">#REF!</definedName>
    <definedName name="BFRFournisseurs">#REF!</definedName>
    <definedName name="BIAC" localSheetId="9">#REF!</definedName>
    <definedName name="BIAC" localSheetId="10">#REF!</definedName>
    <definedName name="BIAC">#REF!</definedName>
    <definedName name="BILAN_CA_HT">#REF!</definedName>
    <definedName name="BILAN_CA_TTC">#REF!</definedName>
    <definedName name="BILAN_MARGE_HT">#REF!</definedName>
    <definedName name="BILAN_MARGE_TTC">#REF!</definedName>
    <definedName name="BILANPROMOTEUR_MARGE_HT">#REF!</definedName>
    <definedName name="BILLARDON">#REF!</definedName>
    <definedName name="BLANCO1" localSheetId="9">#REF!</definedName>
    <definedName name="BLANCO1" localSheetId="10">#REF!</definedName>
    <definedName name="BLANCO1">#REF!</definedName>
    <definedName name="BLANCO2" localSheetId="9">#REF!</definedName>
    <definedName name="BLANCO2" localSheetId="10">#REF!</definedName>
    <definedName name="BLANCO2">#REF!</definedName>
    <definedName name="BLANCO3" localSheetId="9">#REF!</definedName>
    <definedName name="BLANCO3" localSheetId="10">#REF!</definedName>
    <definedName name="BLANCO3">#REF!</definedName>
    <definedName name="BLANCO4" localSheetId="9">#REF!</definedName>
    <definedName name="BLANCO4" localSheetId="10">#REF!</definedName>
    <definedName name="BLANCO4">#REF!</definedName>
    <definedName name="BLANCO5" localSheetId="9">#REF!</definedName>
    <definedName name="BLANCO5" localSheetId="10">#REF!</definedName>
    <definedName name="BLANCO5">#REF!</definedName>
    <definedName name="BLANCO6" localSheetId="9">#REF!</definedName>
    <definedName name="BLANCO6" localSheetId="10">#REF!</definedName>
    <definedName name="BLANCO6">#REF!</definedName>
    <definedName name="Bleu_BA">#REF!</definedName>
    <definedName name="Bleu_Poste">#REF!</definedName>
    <definedName name="BLPH1" hidden="1">#REF!</definedName>
    <definedName name="bm" localSheetId="5">#REF!</definedName>
    <definedName name="bm" localSheetId="3">#REF!</definedName>
    <definedName name="bm" localSheetId="4">#REF!</definedName>
    <definedName name="bm">#REF!</definedName>
    <definedName name="BMF" localSheetId="9">#REF!</definedName>
    <definedName name="BMF" localSheetId="10">#REF!</definedName>
    <definedName name="BMF">#REF!</definedName>
    <definedName name="bn">#REF!</definedName>
    <definedName name="bo">#REF!</definedName>
    <definedName name="BONNET" localSheetId="9">#REF!</definedName>
    <definedName name="BONNET" localSheetId="10">#REF!</definedName>
    <definedName name="BONNET">#REF!</definedName>
    <definedName name="bonus_freq">#REF!</definedName>
    <definedName name="Bordereau">#REF!</definedName>
    <definedName name="Boues_épandre">#REF!</definedName>
    <definedName name="bouesmes2">#REF!</definedName>
    <definedName name="bouesMS">#REF!</definedName>
    <definedName name="boumoy">#REF!</definedName>
    <definedName name="boupoin">#REF!</definedName>
    <definedName name="BOURGEAT" localSheetId="9">#REF!</definedName>
    <definedName name="BOURGEAT" localSheetId="10">#REF!</definedName>
    <definedName name="BOURGEAT">#REF!</definedName>
    <definedName name="BOUTARIC">#REF!</definedName>
    <definedName name="BOVIDA" localSheetId="9">#REF!</definedName>
    <definedName name="BOVIDA" localSheetId="10">#REF!</definedName>
    <definedName name="BOVIDA">#REF!</definedName>
    <definedName name="branche">#REF!</definedName>
    <definedName name="Braulio">#REF!</definedName>
    <definedName name="BRAVILOR" localSheetId="9">#REF!</definedName>
    <definedName name="BRAVILOR" localSheetId="10">#REF!</definedName>
    <definedName name="BRAVILOR">#REF!</definedName>
    <definedName name="BRLTC">#REF!</definedName>
    <definedName name="BRLTCV3">#REF!</definedName>
    <definedName name="BRLTCV4">#REF!</definedName>
    <definedName name="BRLTM">#REF!</definedName>
    <definedName name="BRLTMV3">#REF!</definedName>
    <definedName name="BRLTMV4">#REF!</definedName>
    <definedName name="bsb_load_beirut">#REF!</definedName>
    <definedName name="bsb_load_beirut_2">#REF!</definedName>
    <definedName name="BSBload1_Tehran">#REF!</definedName>
    <definedName name="BT40_s">#REF!</definedName>
    <definedName name="BT40_so">#REF!</definedName>
    <definedName name="BT40o">#REF!</definedName>
    <definedName name="BTR" localSheetId="9">#REF!</definedName>
    <definedName name="BTR" localSheetId="10">#REF!</definedName>
    <definedName name="BTR">#REF!</definedName>
    <definedName name="BUD">#REF!</definedName>
    <definedName name="BZHB">#REF!</definedName>
    <definedName name="BZTR">#REF!</definedName>
    <definedName name="C.R.A.">#REF!</definedName>
    <definedName name="C_Amort">#REF!</definedName>
    <definedName name="C_ASA">#REF!</definedName>
    <definedName name="C_Autre_NRJ">#REF!</definedName>
    <definedName name="C_Autre_SST">#REF!</definedName>
    <definedName name="C_autres_se_ext">#REF!</definedName>
    <definedName name="c_e_BOD5">#REF!</definedName>
    <definedName name="c_e_COD">#REF!</definedName>
    <definedName name="c_e_N">#REF!</definedName>
    <definedName name="c_e_NH4_N">#REF!</definedName>
    <definedName name="c_e_NO3_N">#REF!</definedName>
    <definedName name="c_e_Norg">#REF!</definedName>
    <definedName name="c_e_PO4_P">#REF!</definedName>
    <definedName name="c_e_SS">#REF!</definedName>
    <definedName name="C_Ent" localSheetId="5">#REF!</definedName>
    <definedName name="C_Ent" localSheetId="3">#REF!</definedName>
    <definedName name="C_Ent" localSheetId="4">#REF!</definedName>
    <definedName name="C_Ent">#NAME?</definedName>
    <definedName name="C_Financ">#REF!</definedName>
    <definedName name="C_Gaz">#REF!</definedName>
    <definedName name="C_Imp">#REF!</definedName>
    <definedName name="C_impots">#REF!</definedName>
    <definedName name="C_IS">#REF!</definedName>
    <definedName name="C_P2">#REF!</definedName>
    <definedName name="C_P3">#REF!</definedName>
    <definedName name="C_P4">#REF!</definedName>
    <definedName name="C_P6">#REF!</definedName>
    <definedName name="C_Pmo">#REF!</definedName>
    <definedName name="C_Prov">#REF!</definedName>
    <definedName name="C_Redev">#REF!</definedName>
    <definedName name="ca">#REF!</definedName>
    <definedName name="CA_Autre">#REF!</definedName>
    <definedName name="CA_CH">#REF!</definedName>
    <definedName name="CA_Elec">#REF!</definedName>
    <definedName name="CA_P1">#REF!</definedName>
    <definedName name="CACZR_réf">#REF!</definedName>
    <definedName name="CADDIE" localSheetId="9">#REF!</definedName>
    <definedName name="CADDIE" localSheetId="10">#REF!</definedName>
    <definedName name="CADDIE">#REF!</definedName>
    <definedName name="cadre1">#REF!</definedName>
    <definedName name="cadre2">#REF!</definedName>
    <definedName name="CAGO">#REF!</definedName>
    <definedName name="CAL">#REF!</definedName>
    <definedName name="Calculated_payment">#REF!</definedName>
    <definedName name="Calculet">#REF!</definedName>
    <definedName name="CALCULNC">#REF!</definedName>
    <definedName name="CALOR" localSheetId="9">#REF!</definedName>
    <definedName name="CALOR" localSheetId="10">#REF!</definedName>
    <definedName name="CALOR">#REF!</definedName>
    <definedName name="Candidats" localSheetId="9">#REF!</definedName>
    <definedName name="Candidats" localSheetId="10">#REF!</definedName>
    <definedName name="Candidats">#REF!</definedName>
    <definedName name="CANDIDATS2" localSheetId="9">#REF!</definedName>
    <definedName name="CANDIDATS2" localSheetId="10">#REF!</definedName>
    <definedName name="CANDIDATS2">#REF!</definedName>
    <definedName name="Capex_opt_Amort">#REF!</definedName>
    <definedName name="CAPR">#REF!</definedName>
    <definedName name="Caractéristiques">#REF!</definedName>
    <definedName name="CAREprev">#REF!</definedName>
    <definedName name="CASTELNAU">#REF!</definedName>
    <definedName name="CASTELNAU2">#REF!</definedName>
    <definedName name="CATEG">#REF!</definedName>
    <definedName name="Categorie">#REF!</definedName>
    <definedName name="Catégorie">#REF!</definedName>
    <definedName name="Catégorie1">OFFSET(#REF!,,,COUNTA(#REF!)-1)</definedName>
    <definedName name="Catégorie2">OFFSET(#REF!,,,COUNTA(#REF!)-1)</definedName>
    <definedName name="Catégorie3">OFFSET(#REF!,,,COUNTA(#REF!)-1)</definedName>
    <definedName name="Catégoriemo">#REF!</definedName>
    <definedName name="CATT">#REF!</definedName>
    <definedName name="CAUTIONS">#REF!</definedName>
    <definedName name="CAUTIONS_10">#N/A</definedName>
    <definedName name="CAUTIONS_11">#N/A</definedName>
    <definedName name="CAUTIONS_13">#REF!</definedName>
    <definedName name="CAUTIONS_14">#N/A</definedName>
    <definedName name="CAUTIONS_4">#REF!</definedName>
    <definedName name="CAUTIONS_6">#N/A</definedName>
    <definedName name="CAUTIONS_7">#N/A</definedName>
    <definedName name="CAUTIONS_8">#REF!</definedName>
    <definedName name="CB">#REF!</definedName>
    <definedName name="Cba">#REF!</definedName>
    <definedName name="CBM">#REF!</definedName>
    <definedName name="Cboue_anaero">#REF!</definedName>
    <definedName name="CBP">#REF!</definedName>
    <definedName name="CBWorkbookPriority" hidden="1">-742642250</definedName>
    <definedName name="ccc">OFFSET(#REF!,#REF!,0,1,181)</definedName>
    <definedName name="cccccc" hidden="1">#REF!</definedName>
    <definedName name="cccccccc" hidden="1">#REF!</definedName>
    <definedName name="ccccccccd" hidden="1">#REF!</definedName>
    <definedName name="CCDR">#REF!</definedName>
    <definedName name="CCLI">#REF!</definedName>
    <definedName name="CCo">#REF!</definedName>
    <definedName name="CCOMP">#REF!</definedName>
    <definedName name="CCPS_CA_ASS_NEW">#REF!</definedName>
    <definedName name="CCPS_CA_AUT_NEW">#REF!</definedName>
    <definedName name="CCPS_CA_EAU_NEW">#REF!</definedName>
    <definedName name="CCPS_MARGE_ASS_NEW">#REF!</definedName>
    <definedName name="CCPS_MARGE_AUT_NEW">#REF!</definedName>
    <definedName name="CCPS_MARGE_EAU_NEW">#REF!</definedName>
    <definedName name="CCPS_NB_ASS">#REF!</definedName>
    <definedName name="CCPS_NB_AUT">#REF!</definedName>
    <definedName name="CCPS_NB_EAU">#REF!</definedName>
    <definedName name="CCTVX_CA_ASS_NEW">#REF!</definedName>
    <definedName name="CCTVX_CA_EAU_NEW">#REF!</definedName>
    <definedName name="CCTVX_NB_ASS">#REF!</definedName>
    <definedName name="CCTVX_NB_EAU">#REF!</definedName>
    <definedName name="CDAC_CTX_TOTAL">#REF!</definedName>
    <definedName name="CDAC_NB_TOTAL">#REF!</definedName>
    <definedName name="CDAC_RECETTE_TOTALE">#REF!</definedName>
    <definedName name="CDAC_SP_TOTALE">#REF!</definedName>
    <definedName name="CDAC_SVENDUE_TOTALE">#REF!</definedName>
    <definedName name="CDAC1_NB">#REF!</definedName>
    <definedName name="CDAC1_NOM">#REF!</definedName>
    <definedName name="CDAC1_RECETTE">#REF!</definedName>
    <definedName name="CDAC1_SP">#REF!</definedName>
    <definedName name="CDAC1_Svendue">#REF!</definedName>
    <definedName name="CDAC2_NB">#REF!</definedName>
    <definedName name="CDAC2_NOM">#REF!</definedName>
    <definedName name="CDAC2_RECETTE">#REF!</definedName>
    <definedName name="CDAC2_SP">#REF!</definedName>
    <definedName name="CDAC2_Svendue">#REF!</definedName>
    <definedName name="CDAC3_NB">#REF!</definedName>
    <definedName name="CDAC3_NOM">#REF!</definedName>
    <definedName name="CDAC3_RECETTE">#REF!</definedName>
    <definedName name="CDAC3_SP">#REF!</definedName>
    <definedName name="CDAC3_Svendue">#REF!</definedName>
    <definedName name="CDAC4_NB">#REF!</definedName>
    <definedName name="CDAC4_NOM">#REF!</definedName>
    <definedName name="CDAC4_RECETTE">#REF!</definedName>
    <definedName name="CDAC4_SP">#REF!</definedName>
    <definedName name="CDAC4_Svendue">#REF!</definedName>
    <definedName name="CDB">#REF!</definedName>
    <definedName name="cdcc" hidden="1">#REF!</definedName>
    <definedName name="CDIC">#REF!</definedName>
    <definedName name="CDR">#REF!</definedName>
    <definedName name="CDSP_CA_ASS_NEW">#REF!</definedName>
    <definedName name="CDSP_CA_EAU_NEW">#REF!</definedName>
    <definedName name="CDSP_MARGE_ASS_NEW">#REF!</definedName>
    <definedName name="CDSP_MARGE_EAU_NEW">#REF!</definedName>
    <definedName name="CDSP_NB_ASS">#REF!</definedName>
    <definedName name="CDSP_NB_EAU">#REF!</definedName>
    <definedName name="CDV">#REF!</definedName>
    <definedName name="ce">#REF!</definedName>
    <definedName name="ce_BOD5">#REF!</definedName>
    <definedName name="ce_COD">#REF!</definedName>
    <definedName name="ce_fichier">#REF!</definedName>
    <definedName name="ce_N">#REF!</definedName>
    <definedName name="ce_NH4_N">#REF!</definedName>
    <definedName name="ce_NO3_N">#REF!</definedName>
    <definedName name="ce_Norg">#REF!</definedName>
    <definedName name="ce_PO4_P">#REF!</definedName>
    <definedName name="ce_SS">#REF!</definedName>
    <definedName name="CE600T">#REF!</definedName>
    <definedName name="CE620T">#REF!</definedName>
    <definedName name="CE635T">#REF!</definedName>
    <definedName name="CE640T">#REF!</definedName>
    <definedName name="CE65T">#REF!</definedName>
    <definedName name="CE681040T">#REF!</definedName>
    <definedName name="CEAMT">#REF!</definedName>
    <definedName name="CED">#REF!</definedName>
    <definedName name="Cendres">#REF!</definedName>
    <definedName name="CendresSol1">#REF!</definedName>
    <definedName name="CendresSol10">#REF!</definedName>
    <definedName name="CendresSol2">#REF!</definedName>
    <definedName name="CendresSol3">#REF!</definedName>
    <definedName name="CendresSol4">#REF!</definedName>
    <definedName name="CendresSol5">#REF!</definedName>
    <definedName name="CendresSol6">#REF!</definedName>
    <definedName name="CendresSol7">#REF!</definedName>
    <definedName name="CendresSol8">#REF!</definedName>
    <definedName name="CendresSol9">#REF!</definedName>
    <definedName name="Centres">#REF!</definedName>
    <definedName name="CEP2_6">#N/A</definedName>
    <definedName name="CEXJ" localSheetId="5" hidden="1">{"","","'Données graph'!$F$2","'Données graph'!$F$1","","","","","",""}</definedName>
    <definedName name="CEXJ" localSheetId="3" hidden="1">{"","","'Données graph'!$F$2","'Données graph'!$F$1","","","","","",""}</definedName>
    <definedName name="CEXJ" localSheetId="4" hidden="1">{"","","'Données graph'!$F$2","'Données graph'!$F$1","","","","","",""}</definedName>
    <definedName name="CEXJ" hidden="1">{"","","'Données graph'!$F$2","'Données graph'!$F$1","","","","","",""}</definedName>
    <definedName name="CFEB">#REF!</definedName>
    <definedName name="CFI" localSheetId="9">#REF!</definedName>
    <definedName name="CFI" localSheetId="10">#REF!</definedName>
    <definedName name="CFI">#REF!</definedName>
    <definedName name="CGEN">#REF!</definedName>
    <definedName name="CGIU">#REF!</definedName>
    <definedName name="Ch_Cadres">#REF!</definedName>
    <definedName name="Ch_Etam">#REF!</definedName>
    <definedName name="Ch_Etam_M">#REF!</definedName>
    <definedName name="Ch_Pat" localSheetId="5">#REF!</definedName>
    <definedName name="Ch_Pat" localSheetId="3">#REF!</definedName>
    <definedName name="Ch_Pat" localSheetId="4">#REF!</definedName>
    <definedName name="Ch_Pat">#NAME?</definedName>
    <definedName name="ChAff4B">#REF!</definedName>
    <definedName name="Chaleur">#REF!</definedName>
    <definedName name="CHAMPOLLION">#REF!</definedName>
    <definedName name="ChampQui">#REF!</definedName>
    <definedName name="Change">#REF!</definedName>
    <definedName name="ChangeS">#REF!</definedName>
    <definedName name="charge">#REF!</definedName>
    <definedName name="Charge_volum">#REF!</definedName>
    <definedName name="Charges">#REF!</definedName>
    <definedName name="CHAUFFERIE_N_1_RUE_DES_FRENES">#REF!</definedName>
    <definedName name="CHAUFFERIE_N_2_RUE_DU_BOIS_GENTIL">#REF!</definedName>
    <definedName name="chauffHB">#REF!</definedName>
    <definedName name="Chef_Sect">#REF!</definedName>
    <definedName name="CHENIER">#REF!</definedName>
    <definedName name="CHF">#REF!</definedName>
    <definedName name="CHFIHISTO">#REF!</definedName>
    <definedName name="Chiffresclés">#REF!</definedName>
    <definedName name="Chimiste">#REF!</definedName>
    <definedName name="ChoixPret">#REF!</definedName>
    <definedName name="CHRETIEN_1" localSheetId="5">#REF!</definedName>
    <definedName name="CHRETIEN_1" localSheetId="3">#REF!</definedName>
    <definedName name="CHRETIEN_1" localSheetId="4">#REF!</definedName>
    <definedName name="CHRETIEN_1">#REF!</definedName>
    <definedName name="CHRETIEN_2" localSheetId="5">#REF!</definedName>
    <definedName name="CHRETIEN_2" localSheetId="3">#REF!</definedName>
    <definedName name="CHRETIEN_2" localSheetId="4">#REF!</definedName>
    <definedName name="CHRETIEN_2">#REF!</definedName>
    <definedName name="CI" localSheetId="5">#REF!</definedName>
    <definedName name="CI" localSheetId="3">#REF!</definedName>
    <definedName name="CI" localSheetId="4">#REF!</definedName>
    <definedName name="CI">#REF!</definedName>
    <definedName name="CIFcorrigé">#REF!</definedName>
    <definedName name="CIMP">#REF!</definedName>
    <definedName name="CINR">#REF!</definedName>
    <definedName name="CIPS_CA_ASS_NEW">#REF!</definedName>
    <definedName name="CIPS_CA_AUT_NEW">#REF!</definedName>
    <definedName name="CIPS_CA_EAU_NEW">#REF!</definedName>
    <definedName name="CIPS_MARGE_ASS_NEW">#REF!</definedName>
    <definedName name="CIPS_MARGE_AUT_NEW">#REF!</definedName>
    <definedName name="CIPS_MARGE_EAU_NEW">#REF!</definedName>
    <definedName name="CIPS_NB_ASS">#REF!</definedName>
    <definedName name="CIPS_NB_AUT">#REF!</definedName>
    <definedName name="CIPS_NB_EAU">#REF!</definedName>
    <definedName name="CITVX_CA_ASS_NEW">#REF!</definedName>
    <definedName name="CITVX_CA_EAU_NEW">#REF!</definedName>
    <definedName name="CITVX_NB_ASS">#REF!</definedName>
    <definedName name="CITVX_NB_EAU">#REF!</definedName>
    <definedName name="CLI">#REF!</definedName>
    <definedName name="Client">#REF!</definedName>
    <definedName name="Clients">#REF!</definedName>
    <definedName name="Climatique">#REF!</definedName>
    <definedName name="clôture">#REF!</definedName>
    <definedName name="CLUG">#REF!</definedName>
    <definedName name="cm">#REF!</definedName>
    <definedName name="CMAG">#REF!</definedName>
    <definedName name="CMAR">#REF!</definedName>
    <definedName name="CmMS">#REF!</definedName>
    <definedName name="CmMV">#REF!</definedName>
    <definedName name="cn">#REF!</definedName>
    <definedName name="CNOV">#REF!</definedName>
    <definedName name="co">#REF!</definedName>
    <definedName name="COD" localSheetId="9">#REF!</definedName>
    <definedName name="COD" localSheetId="10">#REF!</definedName>
    <definedName name="COD">#REF!</definedName>
    <definedName name="Code" hidden="1">#REF!</definedName>
    <definedName name="CodeGestion" localSheetId="9">#REF!</definedName>
    <definedName name="CodeGestion" localSheetId="10">#REF!</definedName>
    <definedName name="CodeGestion">#REF!</definedName>
    <definedName name="Codification_DGP">#REF!</definedName>
    <definedName name="COEF_FILL">#REF!</definedName>
    <definedName name="Coef_PCI_PCS">#REF!</definedName>
    <definedName name="CoefCHSal">#REF!</definedName>
    <definedName name="coeff" localSheetId="9">#REF!</definedName>
    <definedName name="coeff" localSheetId="10">#REF!</definedName>
    <definedName name="coeff">#REF!</definedName>
    <definedName name="coeff11" localSheetId="9">#REF!</definedName>
    <definedName name="coeff11" localSheetId="10">#REF!</definedName>
    <definedName name="coeff11">#REF!</definedName>
    <definedName name="coeff12" localSheetId="9">#REF!</definedName>
    <definedName name="coeff12" localSheetId="10">#REF!</definedName>
    <definedName name="coeff12">#REF!</definedName>
    <definedName name="coeff2" localSheetId="9">#REF!</definedName>
    <definedName name="coeff2" localSheetId="10">#REF!</definedName>
    <definedName name="coeff2">#REF!</definedName>
    <definedName name="coeff3" localSheetId="9">#REF!</definedName>
    <definedName name="coeff3" localSheetId="10">#REF!</definedName>
    <definedName name="coeff3">#REF!</definedName>
    <definedName name="coeff4" localSheetId="9">#REF!</definedName>
    <definedName name="coeff4" localSheetId="10">#REF!</definedName>
    <definedName name="coeff4">#REF!</definedName>
    <definedName name="coeff5" localSheetId="9">#REF!</definedName>
    <definedName name="coeff5" localSheetId="10">#REF!</definedName>
    <definedName name="coeff5">#REF!</definedName>
    <definedName name="coeff6" localSheetId="9">#REF!</definedName>
    <definedName name="coeff6" localSheetId="10">#REF!</definedName>
    <definedName name="coeff6">#REF!</definedName>
    <definedName name="CogéSurGaz">#REF!</definedName>
    <definedName name="CogéSurGazSol1">#REF!</definedName>
    <definedName name="CogéSurGazSol10">#REF!</definedName>
    <definedName name="CogéSurGazSol2">#REF!</definedName>
    <definedName name="CogéSurGazSol3">#REF!</definedName>
    <definedName name="CogéSurGazSol4">#REF!</definedName>
    <definedName name="CogéSurGazSol5">#REF!</definedName>
    <definedName name="CogéSurGazSol6">#REF!</definedName>
    <definedName name="CogéSurGazSol7">#REF!</definedName>
    <definedName name="CogéSurGazSol8">#REF!</definedName>
    <definedName name="CogéSurGazSol9">#REF!</definedName>
    <definedName name="COLLetREDEV">#REF!</definedName>
    <definedName name="colonneP3">#REF!</definedName>
    <definedName name="colonneP3op">#REF!</definedName>
    <definedName name="CombAutre">#REF!</definedName>
    <definedName name="COMBUSTIBLES_EN_MWh_PCI">#REF!</definedName>
    <definedName name="COMENDA" localSheetId="9">#REF!</definedName>
    <definedName name="COMENDA" localSheetId="10">#REF!</definedName>
    <definedName name="COMENDA">#REF!</definedName>
    <definedName name="Comm">#REF!</definedName>
    <definedName name="Communes">OFFSET(#REF!,2,0,COUNTA(#REF!)-1,1)</definedName>
    <definedName name="COMP">#REF!</definedName>
    <definedName name="Competcoll">#REF!</definedName>
    <definedName name="Compte" localSheetId="5">IF(#REF!&lt;&gt;"",MIN(#REF!,[0]!Pmt_to_use-#REF!),"")</definedName>
    <definedName name="Compte" localSheetId="3">IF(#REF!&lt;&gt;"",MIN(#REF!,[0]!Pmt_to_use-#REF!),"")</definedName>
    <definedName name="Compte" localSheetId="4">IF(#REF!&lt;&gt;"",MIN(#REF!,[0]!Pmt_to_use-#REF!),"")</definedName>
    <definedName name="Compte">IF(#REF!&lt;&gt;"",MIN(#REF!,[0]!Pmt_to_use-#REF!),"")</definedName>
    <definedName name="COMPTES_DE_RESULTAT_ANALYTIQUES">#REF!</definedName>
    <definedName name="CON">#REF!</definedName>
    <definedName name="Concentration_boues" localSheetId="5">#REF!</definedName>
    <definedName name="Concentration_boues" localSheetId="3">#REF!</definedName>
    <definedName name="Concentration_boues" localSheetId="4">#REF!</definedName>
    <definedName name="Concentration_boues">#REF!</definedName>
    <definedName name="Config" localSheetId="5">#REF!</definedName>
    <definedName name="Config" localSheetId="3">#REF!</definedName>
    <definedName name="Config" localSheetId="4">#REF!</definedName>
    <definedName name="Config">#REF!</definedName>
    <definedName name="CONFOREL" localSheetId="9">#REF!</definedName>
    <definedName name="CONFOREL" localSheetId="10">#REF!</definedName>
    <definedName name="CONFOREL">#REF!</definedName>
    <definedName name="cons">#REF!</definedName>
    <definedName name="Cons_gaz">#REF!</definedName>
    <definedName name="CONSO_CUMUL_ANTENNE_1">#REF!</definedName>
    <definedName name="CONSO_CUMUL_ANTENNE_2">#REF!</definedName>
    <definedName name="Conso_gaz_Client_retenue">#REF!</definedName>
    <definedName name="Conso_ref_1">#REF!</definedName>
    <definedName name="ConsoBois">#REF!</definedName>
    <definedName name="ConsoBoisSol1">#REF!</definedName>
    <definedName name="ConsoBoisSol10">#REF!</definedName>
    <definedName name="ConsoBoisSol2">#REF!</definedName>
    <definedName name="ConsoBoisSol3">#REF!</definedName>
    <definedName name="ConsoBoisSol4">#REF!</definedName>
    <definedName name="ConsoBoisSol5">#REF!</definedName>
    <definedName name="ConsoBoisSol6">#REF!</definedName>
    <definedName name="ConsoBoisSol7">#REF!</definedName>
    <definedName name="ConsoBoisSol8">#REF!</definedName>
    <definedName name="ConsoBoisSol9">#REF!</definedName>
    <definedName name="ConsoCUIS">#REF!</definedName>
    <definedName name="ConsoFL">#REF!</definedName>
    <definedName name="ConsoFLSol1">#REF!</definedName>
    <definedName name="ConsoFLSol10">#REF!</definedName>
    <definedName name="ConsoFLSol2">#REF!</definedName>
    <definedName name="ConsoFLSol3">#REF!</definedName>
    <definedName name="ConsoFLSol4">#REF!</definedName>
    <definedName name="ConsoFLSol5">#REF!</definedName>
    <definedName name="ConsoFLSol6">#REF!</definedName>
    <definedName name="ConsoFLSol7">#REF!</definedName>
    <definedName name="ConsoFLSol8">#REF!</definedName>
    <definedName name="ConsoFLSol9">#REF!</definedName>
    <definedName name="ConsoFOD">#REF!</definedName>
    <definedName name="ConsoFODSol1">#REF!</definedName>
    <definedName name="ConsoFODSol10">#REF!</definedName>
    <definedName name="ConsoFODSol2">#REF!</definedName>
    <definedName name="ConsoFODSol3">#REF!</definedName>
    <definedName name="ConsoFODSol4">#REF!</definedName>
    <definedName name="ConsoFODSol5">#REF!</definedName>
    <definedName name="ConsoFODSol6">#REF!</definedName>
    <definedName name="ConsoFODSol7">#REF!</definedName>
    <definedName name="ConsoFODSol8">#REF!</definedName>
    <definedName name="ConsoFODSol9">#REF!</definedName>
    <definedName name="Consom._Facturée__mwh">#REF!</definedName>
    <definedName name="Consom._Réelle__mwh">#REF!</definedName>
    <definedName name="Consom._Référence__mwh">#REF!</definedName>
    <definedName name="CONSOMM_ANTENNE_1">#REF!</definedName>
    <definedName name="CONSOMM_ANTENNE_2">#REF!</definedName>
    <definedName name="CONSOMM_ANTENNE_3">#REF!</definedName>
    <definedName name="Consommation">#REF!</definedName>
    <definedName name="consommation_été">#REF!</definedName>
    <definedName name="consommation_hiver">#REF!</definedName>
    <definedName name="Contexte">#REF!</definedName>
    <definedName name="Contractant">#REF!</definedName>
    <definedName name="ContratEE">#REF!</definedName>
    <definedName name="ContratGaz">#REF!</definedName>
    <definedName name="conversion">#REF!</definedName>
    <definedName name="CONVOTHERM" localSheetId="9">#REF!</definedName>
    <definedName name="CONVOTHERM" localSheetId="10">#REF!</definedName>
    <definedName name="CONVOTHERM">#REF!</definedName>
    <definedName name="coorelation">#REF!</definedName>
    <definedName name="cop1.0">#REF!</definedName>
    <definedName name="cop1.100">#REF!</definedName>
    <definedName name="cop2.0">#REF!</definedName>
    <definedName name="cop2.200">#REF!</definedName>
    <definedName name="cop3.0">#REF!</definedName>
    <definedName name="cop3.300">#REF!</definedName>
    <definedName name="CORELY">#REF!</definedName>
    <definedName name="CORELYo">#REF!</definedName>
    <definedName name="corr">#REF!</definedName>
    <definedName name="corr_bra">#REF!</definedName>
    <definedName name="Correspondance">#REF!</definedName>
    <definedName name="correttore">#REF!</definedName>
    <definedName name="corrr">#REF!</definedName>
    <definedName name="COS">#REF!</definedName>
    <definedName name="COSTI_RICAVI">#REF!</definedName>
    <definedName name="CostoALPROD_euro">#REF!</definedName>
    <definedName name="CostoALPROD_kWh">#REF!</definedName>
    <definedName name="CostoALTRI">#REF!</definedName>
    <definedName name="CostoCAL_euro">#REF!</definedName>
    <definedName name="CostoCAL_MWhT">#REF!</definedName>
    <definedName name="CostoCV">#REF!</definedName>
    <definedName name="CostoEE_euro">#REF!</definedName>
    <definedName name="CostoELE_euro">#REF!</definedName>
    <definedName name="CostoELE_kWh">#REF!</definedName>
    <definedName name="CostoEXP_euro">#REF!</definedName>
    <definedName name="CostoEXP_kWh">#REF!</definedName>
    <definedName name="CostoIMP_euro">#REF!</definedName>
    <definedName name="CostoIMP_kWh">#REF!</definedName>
    <definedName name="CostoINVE1">#REF!</definedName>
    <definedName name="CostoINVE2">#REF!</definedName>
    <definedName name="CostoMGP_euro">#REF!</definedName>
    <definedName name="CostoMGP_kWh">#REF!</definedName>
    <definedName name="CostoMP">#REF!</definedName>
    <definedName name="CostoNOVACS_euro">#REF!</definedName>
    <definedName name="CostoNOVACS_kWh">#REF!</definedName>
    <definedName name="CostoPREST1">#REF!</definedName>
    <definedName name="CostoPREST2">#REF!</definedName>
    <definedName name="CostoPREST3">#REF!</definedName>
    <definedName name="CostoSBIL_euro">#REF!</definedName>
    <definedName name="CostoSBIL_kWh">#REF!</definedName>
    <definedName name="CostoSTRUAET">#REF!</definedName>
    <definedName name="CostoSTRUINT1">#REF!</definedName>
    <definedName name="CostoSTRUINT2">#REF!</definedName>
    <definedName name="CostoTOLLING_1">#REF!</definedName>
    <definedName name="CostoTOLLING_2">#REF!</definedName>
    <definedName name="COTT">#REF!</definedName>
    <definedName name="coût_cadre">#REF!</definedName>
    <definedName name="COUT_CONSTRUCTION_HT">#REF!</definedName>
    <definedName name="COUT_CONSTRUCTION_TTC">#REF!</definedName>
    <definedName name="Coût_FeCl3_€_t">#REF!</definedName>
    <definedName name="Coût_fixe">#REF!</definedName>
    <definedName name="Coût_fixe_15">#REF!</definedName>
    <definedName name="Coût_fixe_16">#REF!</definedName>
    <definedName name="Coût_fixe_20">#REF!</definedName>
    <definedName name="Coût_fixe_5">#REF!</definedName>
    <definedName name="Coût_fixe_6">#REF!</definedName>
    <definedName name="Coût_fixe_7">#REF!</definedName>
    <definedName name="cout_l">#REF!</definedName>
    <definedName name="cout_m2_ch">#REF!</definedName>
    <definedName name="COUT_M2_IMM">#REF!</definedName>
    <definedName name="Coût_MNS">#REF!</definedName>
    <definedName name="Coût_MNS_15">#REF!</definedName>
    <definedName name="Coût_MNS_16">#REF!</definedName>
    <definedName name="Coût_MNS_20">#REF!</definedName>
    <definedName name="Coût_MNS_5">#REF!</definedName>
    <definedName name="Coût_MNS_6">#REF!</definedName>
    <definedName name="Coût_MNS_7">#REF!</definedName>
    <definedName name="Coût_OET">#REF!</definedName>
    <definedName name="COUT_TOTAL_ANTENNE_1">#REF!</definedName>
    <definedName name="COUT_TOTAL_ANTENNE_2">#REF!</definedName>
    <definedName name="COUT_TOTAL_ANTENNE_3">#REF!</definedName>
    <definedName name="COUT_TOTAL_ANTENNES_123">#REF!</definedName>
    <definedName name="COUT_TRAVAUX_TOTAL">#REF!</definedName>
    <definedName name="coût_TSM">#REF!</definedName>
    <definedName name="coutcompteur">#REF!</definedName>
    <definedName name="COUTCP">#REF!</definedName>
    <definedName name="COUTHT">#REF!</definedName>
    <definedName name="COUTHT1">#REF!</definedName>
    <definedName name="COUTMOB">#REF!</definedName>
    <definedName name="COUTTRAVAUX">#REF!</definedName>
    <definedName name="COUTTRAVAUX1">#REF!</definedName>
    <definedName name="COUTVRD">#REF!</definedName>
    <definedName name="cpecs0" localSheetId="5">#REF!</definedName>
    <definedName name="cpecs0" localSheetId="3">#REF!</definedName>
    <definedName name="cpecs0" localSheetId="4">#REF!</definedName>
    <definedName name="cpecs0">#REF!</definedName>
    <definedName name="cpecs50" localSheetId="5">#REF!</definedName>
    <definedName name="cpecs50" localSheetId="3">#REF!</definedName>
    <definedName name="cpecs50" localSheetId="4">#REF!</definedName>
    <definedName name="cpecs50">#REF!</definedName>
    <definedName name="CPF15o" localSheetId="5">#REF!</definedName>
    <definedName name="CPF15o" localSheetId="3">#REF!</definedName>
    <definedName name="CPF15o" localSheetId="4">#REF!</definedName>
    <definedName name="CPF15o">#REF!</definedName>
    <definedName name="cptr0">#REF!</definedName>
    <definedName name="cptr1000">#REF!</definedName>
    <definedName name="CR">#REF!</definedName>
    <definedName name="creation">#REF!</definedName>
    <definedName name="Crec">#REF!</definedName>
    <definedName name="CRFsynthèseAFF">#REF!</definedName>
    <definedName name="_xlnm.Criteria">#REF!</definedName>
    <definedName name="CRPS">#REF!</definedName>
    <definedName name="CS">#REF!</definedName>
    <definedName name="CSET">#REF!</definedName>
    <definedName name="CSETT">#REF!</definedName>
    <definedName name="CSOC">#REF!</definedName>
    <definedName name="CT">#REF!</definedName>
    <definedName name="CT_INVEST_HT">#REF!</definedName>
    <definedName name="CTT" localSheetId="5">#REF!</definedName>
    <definedName name="CTT" localSheetId="3">#REF!</definedName>
    <definedName name="CTT" localSheetId="4">#REF!</definedName>
    <definedName name="CTT">#REF!</definedName>
    <definedName name="CTX_INCIDENCE_SITE1" localSheetId="5">#REF!</definedName>
    <definedName name="CTX_INCIDENCE_SITE1" localSheetId="3">#REF!</definedName>
    <definedName name="CTX_INCIDENCE_SITE1" localSheetId="4">#REF!</definedName>
    <definedName name="CTX_INCIDENCE_SITE1">#REF!</definedName>
    <definedName name="CTX_INCIDENCE_SITE2" localSheetId="5">#REF!</definedName>
    <definedName name="CTX_INCIDENCE_SITE2" localSheetId="3">#REF!</definedName>
    <definedName name="CTX_INCIDENCE_SITE2" localSheetId="4">#REF!</definedName>
    <definedName name="CTX_INCIDENCE_SITE2">#REF!</definedName>
    <definedName name="CTX_INCIDENCE_SITE3">#REF!</definedName>
    <definedName name="CTX_INCIDENCE_SITE4">#REF!</definedName>
    <definedName name="CTX_INCIDENCE_SITE5">#REF!</definedName>
    <definedName name="CTX_INCIDENCE_SITE6">#REF!</definedName>
    <definedName name="CTX_INCIDENCE_SITE7">#REF!</definedName>
    <definedName name="CTX_INCIDENCE_SITE8">#REF!</definedName>
    <definedName name="CTX_TAUX_ACTUA">#REF!</definedName>
    <definedName name="Cum" localSheetId="5">IF(#REF!&lt;&gt;"",#REF!+#REF!,"")</definedName>
    <definedName name="Cum" localSheetId="3">IF(#REF!&lt;&gt;"",#REF!+#REF!,"")</definedName>
    <definedName name="Cum" localSheetId="4">IF(#REF!&lt;&gt;"",#REF!+#REF!,"")</definedName>
    <definedName name="Cum">IF(#REF!&lt;&gt;"",#REF!+#REF!,"")</definedName>
    <definedName name="Cum.Interest" localSheetId="5">IF(#REF!&lt;&gt;"",#REF!+#REF!,"")</definedName>
    <definedName name="Cum.Interest" localSheetId="3">IF(#REF!&lt;&gt;"",#REF!+#REF!,"")</definedName>
    <definedName name="Cum.Interest" localSheetId="4">IF(#REF!&lt;&gt;"",#REF!+#REF!,"")</definedName>
    <definedName name="Cum.Interest">#NAME?</definedName>
    <definedName name="CUMULE_BRUT">#REF!</definedName>
    <definedName name="CUMULE_BRUT_10">#N/A</definedName>
    <definedName name="CUMULE_BRUT_11">#N/A</definedName>
    <definedName name="CUMULE_BRUT_13">#REF!</definedName>
    <definedName name="CUMULE_BRUT_14">#N/A</definedName>
    <definedName name="CUMULE_BRUT_4">#REF!</definedName>
    <definedName name="CUMULE_BRUT_6">#N/A</definedName>
    <definedName name="CUMULE_BRUT_7">#N/A</definedName>
    <definedName name="CUMULE_BRUT_8">#REF!</definedName>
    <definedName name="CUr_Cassano">#REF!</definedName>
    <definedName name="CUr_Milano">#REF!</definedName>
    <definedName name="CURIE_1">#REF!</definedName>
    <definedName name="CURIE_2">#REF!</definedName>
    <definedName name="CUs_CASSANO">#REF!</definedName>
    <definedName name="CUs_EXIT">#REF!</definedName>
    <definedName name="CUs_EXIT_senza">#REF!</definedName>
    <definedName name="CUs_MILANO">#REF!</definedName>
    <definedName name="CUs_MILANO_senza">#REF!</definedName>
    <definedName name="CUx_CASSANO">#REF!</definedName>
    <definedName name="CUx_EXIT">#REF!</definedName>
    <definedName name="CUx_EXIT_senza">#REF!</definedName>
    <definedName name="CUx_MILANO">#REF!</definedName>
    <definedName name="CUx_MILANO_senza">#REF!</definedName>
    <definedName name="CV">"SpinButton1"</definedName>
    <definedName name="D">#REF!</definedName>
    <definedName name="D_Entrée" localSheetId="5">#REF!</definedName>
    <definedName name="D_Entrée" localSheetId="3">#REF!</definedName>
    <definedName name="D_Entrée" localSheetId="4">#REF!</definedName>
    <definedName name="D_Entrée">#NAME?</definedName>
    <definedName name="D_Ouv" localSheetId="5">#REF!</definedName>
    <definedName name="D_Ouv" localSheetId="3">#REF!</definedName>
    <definedName name="D_Ouv" localSheetId="4">#REF!</definedName>
    <definedName name="D_Ouv">#NAME?</definedName>
    <definedName name="da">#REF!</definedName>
    <definedName name="DAD" localSheetId="9">#REF!</definedName>
    <definedName name="DAD" localSheetId="10">#REF!</definedName>
    <definedName name="DAD">#REF!</definedName>
    <definedName name="Dailly1_copy">#REF!</definedName>
    <definedName name="Dailly1_paste">#REF!</definedName>
    <definedName name="daqfqeded" localSheetId="5" hidden="1">{"","","'Données graph'!$F$2","'Données graph'!$F$1","","","","","",""}</definedName>
    <definedName name="daqfqeded" localSheetId="3" hidden="1">{"","","'Données graph'!$F$2","'Données graph'!$F$1","","","","","",""}</definedName>
    <definedName name="daqfqeded" localSheetId="4" hidden="1">{"","","'Données graph'!$F$2","'Données graph'!$F$1","","","","","",""}</definedName>
    <definedName name="daqfqeded" hidden="1">{"","","'Données graph'!$F$2","'Données graph'!$F$1","","","","","",""}</definedName>
    <definedName name="DARTY" localSheetId="9">#REF!</definedName>
    <definedName name="DARTY" localSheetId="10">#REF!</definedName>
    <definedName name="DARTY">#REF!</definedName>
    <definedName name="Data">#REF!</definedName>
    <definedName name="DATA0">#REF!</definedName>
    <definedName name="data1" hidden="1">#REF!</definedName>
    <definedName name="data2" hidden="1">#REF!</definedName>
    <definedName name="data3" hidden="1">#REF!</definedName>
    <definedName name="data3_" hidden="1">#REF!</definedName>
    <definedName name="data4">#REF!</definedName>
    <definedName name="data5">#REF!</definedName>
    <definedName name="data6">#REF!</definedName>
    <definedName name="data7">#REF!</definedName>
    <definedName name="Date" localSheetId="5">#REF!</definedName>
    <definedName name="Date" localSheetId="3">#REF!</definedName>
    <definedName name="Date" localSheetId="4">#REF!</definedName>
    <definedName name="Date">#NAME?</definedName>
    <definedName name="Date_aiemeny">#N/A</definedName>
    <definedName name="date_deb_prefi" localSheetId="2">#REF!</definedName>
    <definedName name="date_deb_prefi">#REF!</definedName>
    <definedName name="date_début_contrat">#REF!</definedName>
    <definedName name="Date_début_modele" localSheetId="5">#REF!</definedName>
    <definedName name="Date_début_modele" localSheetId="3">#REF!</definedName>
    <definedName name="Date_début_modele" localSheetId="4">#REF!</definedName>
    <definedName name="Date_début_modele">#REF!</definedName>
    <definedName name="date_début_tranche_1">#REF!</definedName>
    <definedName name="date_fin_contrat">#REF!</definedName>
    <definedName name="date_fin_tranche_1">#REF!</definedName>
    <definedName name="Date_Paie" localSheetId="5">#REF!</definedName>
    <definedName name="Date_Paie" localSheetId="3">#REF!</definedName>
    <definedName name="Date_Paie" localSheetId="4">#REF!</definedName>
    <definedName name="Date_Paie">#REF!</definedName>
    <definedName name="Date_Paiement" localSheetId="5">DATE(YEAR([0]!Début_Prêt),MONTH([0]!Début_Prêt)+Payment_Number,DAY([0]!Début_Prêt))</definedName>
    <definedName name="Date_Paiement" localSheetId="10">DATE(YEAR([0]!Début_Prêt),MONTH([0]!Début_Prêt)+Payment_Number,DAY([0]!Début_Prêt))</definedName>
    <definedName name="Date_Paiement" localSheetId="3">DATE(YEAR([0]!Début_Prêt),MONTH([0]!Début_Prêt)+Payment_Number,DAY([0]!Début_Prêt))</definedName>
    <definedName name="Date_Paiement" localSheetId="4">DATE(YEAR([0]!Début_Prêt),MONTH([0]!Début_Prêt)+Payment_Number,DAY([0]!Début_Prêt))</definedName>
    <definedName name="Date_Paiement">DATE(YEAR(Début_Prêt),MONTH(Début_Prêt)+Payment_Number,DAY(Début_Prêt))</definedName>
    <definedName name="Date_report" localSheetId="5">#REF!</definedName>
    <definedName name="Date_report" localSheetId="3">#REF!</definedName>
    <definedName name="Date_report" localSheetId="4">#REF!</definedName>
    <definedName name="Date_report">#REF!</definedName>
    <definedName name="DATE_VALEUR">#REF!</definedName>
    <definedName name="DATE_VALEUR_DSP" localSheetId="5">#REF!</definedName>
    <definedName name="DATE_VALEUR_DSP" localSheetId="3">#REF!</definedName>
    <definedName name="DATE_VALEUR_DSP" localSheetId="4">#REF!</definedName>
    <definedName name="DATE_VALEUR_DSP">#REF!</definedName>
    <definedName name="DATE_VERSION" localSheetId="5">#REF!</definedName>
    <definedName name="DATE_VERSION" localSheetId="3">#REF!</definedName>
    <definedName name="DATE_VERSION" localSheetId="4">#REF!</definedName>
    <definedName name="DATE_VERSION">#REF!</definedName>
    <definedName name="date1" localSheetId="8">#REF!</definedName>
    <definedName name="date1">#REF!</definedName>
    <definedName name="DateChiffrage">#REF!</definedName>
    <definedName name="dated" localSheetId="9">#REF!</definedName>
    <definedName name="dated" localSheetId="10">#REF!</definedName>
    <definedName name="dated">#REF!</definedName>
    <definedName name="Datedeb">#REF!</definedName>
    <definedName name="datedebut">#REF!</definedName>
    <definedName name="DateDepart">#REF!</definedName>
    <definedName name="datefin" localSheetId="5">#REF!</definedName>
    <definedName name="datefin" localSheetId="3">#REF!</definedName>
    <definedName name="datefin" localSheetId="4">#REF!</definedName>
    <definedName name="datefin">#REF!</definedName>
    <definedName name="datefinbis" localSheetId="5">#REF!</definedName>
    <definedName name="datefinbis" localSheetId="3">#REF!</definedName>
    <definedName name="datefinbis" localSheetId="4">#REF!</definedName>
    <definedName name="datefinbis">#REF!</definedName>
    <definedName name="DateMEP">#REF!</definedName>
    <definedName name="Datetarifs">#REF!</definedName>
    <definedName name="Datetarifsaltergaz">#REF!</definedName>
    <definedName name="dateval">#REF!</definedName>
    <definedName name="DB_cambi_gior">#REF!</definedName>
    <definedName name="DB_coperture">#REF!</definedName>
    <definedName name="DB_Leading">#REF!</definedName>
    <definedName name="DB_medie">#REF!</definedName>
    <definedName name="DB_pcs">#REF!</definedName>
    <definedName name="DB_Ricavi_gas">#REF!</definedName>
    <definedName name="DB_Ricavi_gas_altri">#REF!</definedName>
    <definedName name="DB_scenari_ERM">#REF!</definedName>
    <definedName name="DBO">#REF!</definedName>
    <definedName name="DBP">#REF!</definedName>
    <definedName name="dccccc" hidden="1">#REF!</definedName>
    <definedName name="DCO">#REF!</definedName>
    <definedName name="dctrat">#REF!</definedName>
    <definedName name="DD" localSheetId="5" hidden="1">[0]!Equilibre</definedName>
    <definedName name="DD" localSheetId="6" hidden="1">[0]!Equilibre</definedName>
    <definedName name="DD" localSheetId="10" hidden="1">[0]!Equilibre</definedName>
    <definedName name="DD" localSheetId="11" hidden="1">[0]!Equilibre</definedName>
    <definedName name="DD" localSheetId="3" hidden="1">[0]!Equilibre</definedName>
    <definedName name="DD" localSheetId="4" hidden="1">[0]!Equilibre</definedName>
    <definedName name="DD" hidden="1">[0]!Equilibre</definedName>
    <definedName name="dddd" localSheetId="5">IF(#REF!&lt;&gt;"",#REF!*'FI-1 CAPEX '!Periodic_rate,"")</definedName>
    <definedName name="dddd" localSheetId="1">IF(#REF!&lt;&gt;"",#REF!*Informations!Periodic_rate,"")</definedName>
    <definedName name="dddd" localSheetId="3">IF(#REF!&lt;&gt;"",#REF!*'PR-1 Surfaces'!Periodic_rate,"")</definedName>
    <definedName name="dddd" localSheetId="4">IF(#REF!&lt;&gt;"",#REF!*'PR-2 Ecarts Programme '!Periodic_rate,"")</definedName>
    <definedName name="dddd">#NAME?</definedName>
    <definedName name="ddddd" hidden="1">#REF!</definedName>
    <definedName name="Débit">#REF!</definedName>
    <definedName name="debut">#REF!</definedName>
    <definedName name="DEBUT_ANNEE">#REF!</definedName>
    <definedName name="DEBUT_COLONNE">#REF!</definedName>
    <definedName name="DEBUT_COLONNE_RENOUVELLEMENT">#REF!</definedName>
    <definedName name="debut_contrat">#REF!</definedName>
    <definedName name="DEBUT_LIGNE">#REF!</definedName>
    <definedName name="DEBUT_LIGNE_DOTATION">#REF!</definedName>
    <definedName name="DEBUT_LIGNE_DOTATION_VALEUR">#REF!</definedName>
    <definedName name="DEBUT_LIGNE_RENOUVELLEMENT">#REF!</definedName>
    <definedName name="Début_Prêt">#REF!</definedName>
    <definedName name="debut_ren">#REF!</definedName>
    <definedName name="DEBUT_SAISIE">#REF!</definedName>
    <definedName name="DEBUT_TOTAL">#REF!</definedName>
    <definedName name="DécalageTnonchauff">#REF!</definedName>
    <definedName name="Décomposition">#REF!</definedName>
    <definedName name="DecPrim">#REF!</definedName>
    <definedName name="defd">#N/A</definedName>
    <definedName name="déficitACTU">#REF!</definedName>
    <definedName name="delai" localSheetId="5">#REF!</definedName>
    <definedName name="delai" localSheetId="8">#REF!</definedName>
    <definedName name="delai" localSheetId="9">#REF!</definedName>
    <definedName name="delai" localSheetId="10">#REF!</definedName>
    <definedName name="delai" localSheetId="3">#REF!</definedName>
    <definedName name="delai" localSheetId="4">#REF!</definedName>
    <definedName name="delai">#NAME?</definedName>
    <definedName name="Delegation_Pouvoir" localSheetId="5">#REF!</definedName>
    <definedName name="Delegation_Pouvoir" localSheetId="3">#REF!</definedName>
    <definedName name="Delegation_Pouvoir" localSheetId="4">#REF!</definedName>
    <definedName name="Delegation_Pouvoir">#REF!</definedName>
    <definedName name="delta_conv" localSheetId="5">#REF!</definedName>
    <definedName name="delta_conv" localSheetId="3">#REF!</definedName>
    <definedName name="delta_conv" localSheetId="4">#REF!</definedName>
    <definedName name="delta_conv">#REF!</definedName>
    <definedName name="DEM">#REF!</definedName>
    <definedName name="DémarrageContrat">#REF!</definedName>
    <definedName name="DémarrageContratND">#REF!</definedName>
    <definedName name="DémarrageContratNDcogé">#REF!</definedName>
    <definedName name="DémarragePhase1">#REF!</definedName>
    <definedName name="DémarragePhase2">#REF!</definedName>
    <definedName name="DémarragePhase3">#REF!</definedName>
    <definedName name="DémarragePhase4">#REF!</definedName>
    <definedName name="DémarragePhase5">#REF!</definedName>
    <definedName name="DémarragePhase6">#REF!</definedName>
    <definedName name="depart">#REF!</definedName>
    <definedName name="Dérive">#REF!</definedName>
    <definedName name="DériveGaz">#REF!</definedName>
    <definedName name="dernière_colonne">#REF!</definedName>
    <definedName name="Dernière_Ligne" localSheetId="5">IF('FI-1 CAPEX '!Valeurs_Entrées,Ligne_EnTête+'FI-1 CAPEX '!Nbre_de_Paiements,Ligne_EnTête)</definedName>
    <definedName name="Dernière_Ligne" localSheetId="3">IF('PR-1 Surfaces'!Valeurs_Entrées,[0]!Ligne_EnTête+'PR-1 Surfaces'!Nbre_de_Paiements,[0]!Ligne_EnTête)</definedName>
    <definedName name="Dernière_Ligne" localSheetId="4">IF('PR-2 Ecarts Programme '!Valeurs_Entrées,[0]!Ligne_EnTête+'PR-2 Ecarts Programme '!Nbre_de_Paiements,[0]!Ligne_EnTête)</definedName>
    <definedName name="Dernière_Ligne">IF(Valeurs_Entrées,Ligne_EnTête+Nbre_de_Paiements,Ligne_EnTête)</definedName>
    <definedName name="desds" localSheetId="5">#REF!</definedName>
    <definedName name="desds" localSheetId="3">#REF!</definedName>
    <definedName name="desds" localSheetId="4">#REF!</definedName>
    <definedName name="desds">#REF!</definedName>
    <definedName name="Désignation" localSheetId="5">#REF!</definedName>
    <definedName name="Désignation" localSheetId="3">#REF!</definedName>
    <definedName name="Désignation" localSheetId="4">#REF!</definedName>
    <definedName name="Désignation">#REF!</definedName>
    <definedName name="Désinfectant" localSheetId="5">#REF!</definedName>
    <definedName name="Désinfectant" localSheetId="3">#REF!</definedName>
    <definedName name="Désinfectant" localSheetId="4">#REF!</definedName>
    <definedName name="Désinfectant">#REF!</definedName>
    <definedName name="Dessin">#REF!</definedName>
    <definedName name="détail_PADC">#REF!</definedName>
    <definedName name="DetailEstimatif">#REF!</definedName>
    <definedName name="dette_cédée">#REF!</definedName>
    <definedName name="dette_non_cédée">#REF!</definedName>
    <definedName name="DetteCession_service" localSheetId="5">#REF!</definedName>
    <definedName name="DetteCession_service" localSheetId="3">#REF!</definedName>
    <definedName name="DetteCession_service" localSheetId="4">#REF!</definedName>
    <definedName name="DetteCession_service">#REF!</definedName>
    <definedName name="DetteCession_solde" localSheetId="5">#REF!</definedName>
    <definedName name="DetteCession_solde" localSheetId="3">#REF!</definedName>
    <definedName name="DetteCession_solde" localSheetId="4">#REF!</definedName>
    <definedName name="DetteCession_solde">#REF!</definedName>
    <definedName name="DetteProjet_DSCR" localSheetId="5">#REF!</definedName>
    <definedName name="DetteProjet_DSCR" localSheetId="3">#REF!</definedName>
    <definedName name="DetteProjet_DSCR" localSheetId="4">#REF!</definedName>
    <definedName name="DetteProjet_DSCR">#REF!</definedName>
    <definedName name="DetteProjet_solde">#REF!</definedName>
    <definedName name="deux">#REF!</definedName>
    <definedName name="dfhx">#REF!</definedName>
    <definedName name="dflt1">#REF!</definedName>
    <definedName name="dfr">#REF!</definedName>
    <definedName name="dhwrth" localSheetId="5">IF(#REF!&lt;&gt;"",#REF!+#REF!,"")</definedName>
    <definedName name="dhwrth" localSheetId="3">IF(#REF!&lt;&gt;"",#REF!+#REF!,"")</definedName>
    <definedName name="dhwrth" localSheetId="4">IF(#REF!&lt;&gt;"",#REF!+#REF!,"")</definedName>
    <definedName name="dhwrth">IF(#REF!&lt;&gt;"",#REF!+#REF!,"")</definedName>
    <definedName name="Diamètre_comptage">OFFSET(#REF!,2,0,COUNTA(#REF!)-1,1)</definedName>
    <definedName name="DIC">#REF!</definedName>
    <definedName name="DICKENS">#REF!</definedName>
    <definedName name="Diff_NPV1">#REF!</definedName>
    <definedName name="Diff_NPV2">#REF!</definedName>
    <definedName name="Différé">#REF!</definedName>
    <definedName name="DIMANCHE">#REF!</definedName>
    <definedName name="Dimf" localSheetId="9">#REF!</definedName>
    <definedName name="Dimf" localSheetId="10">#REF!</definedName>
    <definedName name="Dimf">#REF!</definedName>
    <definedName name="Discount" hidden="1">#REF!</definedName>
    <definedName name="Dispgéo">#REF!</definedName>
    <definedName name="display_area_1">#REF!</definedName>
    <definedName name="display_area_2" hidden="1">#REF!</definedName>
    <definedName name="display_area_3">#REF!</definedName>
    <definedName name="display_area_4">#REF!</definedName>
    <definedName name="DispoAutre">#REF!</definedName>
    <definedName name="Dispogéo">#REF!</definedName>
    <definedName name="Disponibilité">#REF!</definedName>
    <definedName name="DITO" localSheetId="9">#REF!</definedName>
    <definedName name="DITO" localSheetId="10">#REF!</definedName>
    <definedName name="DITO">#REF!</definedName>
    <definedName name="DJU">#REF!</definedName>
    <definedName name="DJUc">#REF!</definedName>
    <definedName name="dm">#REF!</definedName>
    <definedName name="dn">#REF!</definedName>
    <definedName name="do">#REF!</definedName>
    <definedName name="Document">#REF!</definedName>
    <definedName name="Domaine">#REF!</definedName>
    <definedName name="DomaineCont">#REF!</definedName>
    <definedName name="DONNEES">#REF!</definedName>
    <definedName name="Données">#REF!</definedName>
    <definedName name="dsdf">#REF!</definedName>
    <definedName name="DSP">#REF!</definedName>
    <definedName name="DSPMO">#REF!</definedName>
    <definedName name="DSPPS_CA_ASS_NEW">#REF!</definedName>
    <definedName name="DSPPS_CA_ASS_OLD">#REF!</definedName>
    <definedName name="DSPPS_CA_EAU_NEW">#REF!</definedName>
    <definedName name="DSPPS_CA_EAU_OLD">#REF!</definedName>
    <definedName name="DSPPS_MARGE_ASS_NEW">#REF!</definedName>
    <definedName name="DSPPS_MARGE_ASS_OLD">#REF!</definedName>
    <definedName name="DSPPS_MARGE_EAU_NEW">#REF!</definedName>
    <definedName name="DSPPS_MARGE_EAU_OLD">#REF!</definedName>
    <definedName name="DSPPS_NB_ASS">#REF!</definedName>
    <definedName name="DSPPS_NB_EAU">#REF!</definedName>
    <definedName name="DSPTLMO">#REF!</definedName>
    <definedName name="DSRA_colle">INDEX(#REF!,1,#REF!)</definedName>
    <definedName name="DSRA_Exp_colle">OFFSET(#REF!,#REF!,0,1,181)</definedName>
    <definedName name="DSSS" hidden="1">#REF!</definedName>
    <definedName name="DT">#REF!</definedName>
    <definedName name="DTS">#REF!</definedName>
    <definedName name="Duree">#REF!</definedName>
    <definedName name="Durée" localSheetId="5">#REF!</definedName>
    <definedName name="Durée" localSheetId="9">#REF!</definedName>
    <definedName name="Durée" localSheetId="10">#REF!</definedName>
    <definedName name="Durée" localSheetId="3">#REF!</definedName>
    <definedName name="Durée" localSheetId="4">#REF!</definedName>
    <definedName name="Durée">#NAME?</definedName>
    <definedName name="DUREE_10">#N/A</definedName>
    <definedName name="DUREE_11">#N/A</definedName>
    <definedName name="DUREE_13" localSheetId="5">#REF!</definedName>
    <definedName name="DUREE_13" localSheetId="3">#REF!</definedName>
    <definedName name="DUREE_13" localSheetId="4">#REF!</definedName>
    <definedName name="DUREE_13">#REF!</definedName>
    <definedName name="DUREE_14">#N/A</definedName>
    <definedName name="DUREE_4">#REF!</definedName>
    <definedName name="DUREE_6">#N/A</definedName>
    <definedName name="DUREE_7">#N/A</definedName>
    <definedName name="DUREE_8">#REF!</definedName>
    <definedName name="durée_cont_diag">#REF!</definedName>
    <definedName name="durée_cont_Ent_BF">#REF!</definedName>
    <definedName name="duree_contrat">#REF!</definedName>
    <definedName name="durée_contrat">#REF!</definedName>
    <definedName name="Durée_de_l_emprunt" localSheetId="5">#REF!</definedName>
    <definedName name="Durée_de_l_emprunt" localSheetId="3">#REF!</definedName>
    <definedName name="Durée_de_l_emprunt" localSheetId="4">#REF!</definedName>
    <definedName name="Durée_de_l_emprunt">#REF!</definedName>
    <definedName name="durée_diag" localSheetId="5">#REF!</definedName>
    <definedName name="durée_diag" localSheetId="3">#REF!</definedName>
    <definedName name="durée_diag" localSheetId="4">#REF!</definedName>
    <definedName name="durée_diag">#REF!</definedName>
    <definedName name="Durée_du_contrat" localSheetId="5">#REF!</definedName>
    <definedName name="Durée_du_contrat" localSheetId="3">#REF!</definedName>
    <definedName name="Durée_du_contrat" localSheetId="4">#REF!</definedName>
    <definedName name="Durée_du_contrat">#REF!</definedName>
    <definedName name="durée_GG">#REF!</definedName>
    <definedName name="durée_invest_GG">#REF!</definedName>
    <definedName name="durée_montée_chge" localSheetId="5">#REF!</definedName>
    <definedName name="durée_montée_chge" localSheetId="3">#REF!</definedName>
    <definedName name="durée_montée_chge" localSheetId="4">#REF!</definedName>
    <definedName name="durée_montée_chge">#REF!</definedName>
    <definedName name="durée_MP">#REF!</definedName>
    <definedName name="Durée_Prêt" localSheetId="5">#REF!</definedName>
    <definedName name="Durée_Prêt" localSheetId="3">#REF!</definedName>
    <definedName name="Durée_Prêt" localSheetId="4">#REF!</definedName>
    <definedName name="Durée_Prêt">#REF!</definedName>
    <definedName name="durée_régie">#REF!</definedName>
    <definedName name="durée_trvx">#REF!</definedName>
    <definedName name="Durée2" localSheetId="5">#REF!</definedName>
    <definedName name="Durée2" localSheetId="3">#REF!</definedName>
    <definedName name="Durée2" localSheetId="4">#REF!</definedName>
    <definedName name="Durée2">#REF!</definedName>
    <definedName name="dureeavenant" localSheetId="5">#REF!</definedName>
    <definedName name="dureeavenant" localSheetId="3">#REF!</definedName>
    <definedName name="dureeavenant" localSheetId="4">#REF!</definedName>
    <definedName name="dureeavenant">#REF!</definedName>
    <definedName name="dureebis" localSheetId="5">#REF!</definedName>
    <definedName name="dureebis" localSheetId="3">#REF!</definedName>
    <definedName name="dureebis" localSheetId="4">#REF!</definedName>
    <definedName name="dureebis">#REF!</definedName>
    <definedName name="dureecontrat">#REF!</definedName>
    <definedName name="DuréeContrat">#REF!</definedName>
    <definedName name="DuréeContratcogé">#REF!</definedName>
    <definedName name="DuréeContratNDcogé">#REF!</definedName>
    <definedName name="Dureeeffective">#REF!</definedName>
    <definedName name="DuréePhase1">#REF!</definedName>
    <definedName name="DuréePhase2">#REF!</definedName>
    <definedName name="DuréePhase3">#REF!</definedName>
    <definedName name="DuréePhase4">#REF!</definedName>
    <definedName name="DuréePhase5">#REF!</definedName>
    <definedName name="DuréePhase6">#REF!</definedName>
    <definedName name="dvialim">#REF!</definedName>
    <definedName name="dviball">#REF!</definedName>
    <definedName name="dvicop1">#REF!</definedName>
    <definedName name="dvicop2">#REF!</definedName>
    <definedName name="dvicop3">#REF!</definedName>
    <definedName name="dvicpecs">#REF!</definedName>
    <definedName name="dvicptr">#REF!</definedName>
    <definedName name="dviéchg">#REF!</definedName>
    <definedName name="dviélec">#REF!</definedName>
    <definedName name="dviépreu">#REF!</definedName>
    <definedName name="dviflex1">#REF!</definedName>
    <definedName name="dviflex2">#REF!</definedName>
    <definedName name="dviflex3">#REF!</definedName>
    <definedName name="dvipomp">#REF!</definedName>
    <definedName name="dviprecs">#REF!</definedName>
    <definedName name="dvipuis">#REF!</definedName>
    <definedName name="dviregdp">#REF!</definedName>
    <definedName name="dvirégu">#REF!</definedName>
    <definedName name="dvisécu">#REF!</definedName>
    <definedName name="dvitu1">#REF!</definedName>
    <definedName name="dvitu2">#REF!</definedName>
    <definedName name="dvitu3">#REF!</definedName>
    <definedName name="dvituyo">#REF!</definedName>
    <definedName name="dvivan1">#REF!</definedName>
    <definedName name="dvivan2">#REF!</definedName>
    <definedName name="dvivan3">#REF!</definedName>
    <definedName name="DZHB">#REF!</definedName>
    <definedName name="DZNP">#REF!</definedName>
    <definedName name="DZTR">#REF!</definedName>
    <definedName name="DZV4N">#REF!</definedName>
    <definedName name="e">#REF!</definedName>
    <definedName name="E.J.P._BA">#REF!</definedName>
    <definedName name="E.J.P._Poste">#REF!</definedName>
    <definedName name="Eau">#REF!</definedName>
    <definedName name="Eau_assainie">#REF!</definedName>
    <definedName name="Ebit9B">#REF!</definedName>
    <definedName name="Ebitda5B">#REF!</definedName>
    <definedName name="EBO">#REF!</definedName>
    <definedName name="ecartB2S">#REF!</definedName>
    <definedName name="EcartPFniv12AS">#REF!</definedName>
    <definedName name="EcartPFniv23AS">#REF!</definedName>
    <definedName name="EcartPFTES">#REF!</definedName>
    <definedName name="EcartPPB2CH">#REF!</definedName>
    <definedName name="EcartPPB2I">#REF!</definedName>
    <definedName name="EcartPPB2M">#REF!</definedName>
    <definedName name="EcartPPB2S">#REF!</definedName>
    <definedName name="EcartPPniv12AS">#REF!</definedName>
    <definedName name="EcartPPniv23AS">#REF!</definedName>
    <definedName name="EcartPPniv34AS">#REF!</definedName>
    <definedName name="EcartPPniv456AS">#REF!</definedName>
    <definedName name="EcartPPTELété">#REF!</definedName>
    <definedName name="EcartPPTELhiv">#REF!</definedName>
    <definedName name="EcartPPTELNété">#REF!</definedName>
    <definedName name="EcartPPTELNhiv">#REF!</definedName>
    <definedName name="EcartPPTES">#REF!</definedName>
    <definedName name="Echangeurs_EC">#REF!</definedName>
    <definedName name="Echangeurs_ECS">#REF!</definedName>
    <definedName name="Echangeurs_ES">#REF!</definedName>
    <definedName name="échg0">#REF!</definedName>
    <definedName name="échg1000">#REF!</definedName>
    <definedName name="ECOLE">#REF!</definedName>
    <definedName name="ECP" localSheetId="9">#REF!</definedName>
    <definedName name="ECP" localSheetId="10">#REF!</definedName>
    <definedName name="ECP">#REF!</definedName>
    <definedName name="EDF" hidden="1">#REF!</definedName>
    <definedName name="EDISON">#REF!</definedName>
    <definedName name="edr">#REF!</definedName>
    <definedName name="edze">#REF!</definedName>
    <definedName name="ee" localSheetId="5" hidden="1">[0]!Equilibre</definedName>
    <definedName name="ee" localSheetId="6" hidden="1">[0]!Equilibre</definedName>
    <definedName name="ee" localSheetId="10" hidden="1">[0]!Equilibre</definedName>
    <definedName name="ee" localSheetId="11" hidden="1">[0]!Equilibre</definedName>
    <definedName name="ee" localSheetId="3" hidden="1">[0]!Equilibre</definedName>
    <definedName name="ee" localSheetId="4" hidden="1">[0]!Equilibre</definedName>
    <definedName name="ee" hidden="1">[0]!Equilibre</definedName>
    <definedName name="EEE" localSheetId="5" hidden="1">[0]!Equilibre</definedName>
    <definedName name="EEE" localSheetId="6" hidden="1">[0]!Equilibre</definedName>
    <definedName name="EEE" localSheetId="10" hidden="1">[0]!Equilibre</definedName>
    <definedName name="EEE" localSheetId="11" hidden="1">[0]!Equilibre</definedName>
    <definedName name="EEE" localSheetId="3" hidden="1">[0]!Equilibre</definedName>
    <definedName name="EEE" localSheetId="4" hidden="1">[0]!Equilibre</definedName>
    <definedName name="EEE" hidden="1">[0]!Equilibre</definedName>
    <definedName name="eeeeeeee" localSheetId="5" hidden="1">#REF!</definedName>
    <definedName name="eeeeeeee" localSheetId="3" hidden="1">#REF!</definedName>
    <definedName name="eeeeeeee" localSheetId="4" hidden="1">#REF!</definedName>
    <definedName name="eeeeeeee" hidden="1">#REF!</definedName>
    <definedName name="EF" localSheetId="9">#REF!</definedName>
    <definedName name="EF" localSheetId="10">#REF!</definedName>
    <definedName name="EF">#REF!</definedName>
    <definedName name="Effetchange2B">#REF!</definedName>
    <definedName name="efzf" localSheetId="5" hidden="1">[0]!Equilibre</definedName>
    <definedName name="efzf" localSheetId="6" hidden="1">[0]!Equilibre</definedName>
    <definedName name="efzf" localSheetId="10" hidden="1">[0]!Equilibre</definedName>
    <definedName name="efzf" localSheetId="11" hidden="1">[0]!Equilibre</definedName>
    <definedName name="efzf" localSheetId="3" hidden="1">[0]!Equilibre</definedName>
    <definedName name="efzf" localSheetId="4" hidden="1">[0]!Equilibre</definedName>
    <definedName name="efzf" hidden="1">[0]!Equilibre</definedName>
    <definedName name="EL_s" localSheetId="5">#REF!</definedName>
    <definedName name="EL_s" localSheetId="3">#REF!</definedName>
    <definedName name="EL_s" localSheetId="4">#REF!</definedName>
    <definedName name="EL_s">#REF!</definedName>
    <definedName name="EL_so" localSheetId="5">#REF!</definedName>
    <definedName name="EL_so" localSheetId="3">#REF!</definedName>
    <definedName name="EL_so" localSheetId="4">#REF!</definedName>
    <definedName name="EL_so">#REF!</definedName>
    <definedName name="Elec_postes">#REF!</definedName>
    <definedName name="Elec_step">#REF!</definedName>
    <definedName name="élec0">#REF!</definedName>
    <definedName name="élec1000">#REF!</definedName>
    <definedName name="Electricité">#REF!</definedName>
    <definedName name="electro">#REF!</definedName>
    <definedName name="Electro_BA">#REF!</definedName>
    <definedName name="Electro_Poste">#REF!</definedName>
    <definedName name="elements_tarifaires">#REF!</definedName>
    <definedName name="em">#REF!</definedName>
    <definedName name="EMPRUNT">#REF!</definedName>
    <definedName name="EMPRUNT_10">#N/A</definedName>
    <definedName name="EMPRUNT_11">#N/A</definedName>
    <definedName name="EMPRUNT_13">#REF!</definedName>
    <definedName name="EMPRUNT_14">#N/A</definedName>
    <definedName name="Emprunt_2" localSheetId="5" hidden="1">{"graph","Graphique 2","Sensibilités Graphique 2"}</definedName>
    <definedName name="Emprunt_2" localSheetId="3" hidden="1">{"graph","Graphique 2","Sensibilités Graphique 2"}</definedName>
    <definedName name="Emprunt_2" localSheetId="4" hidden="1">{"graph","Graphique 2","Sensibilités Graphique 2"}</definedName>
    <definedName name="Emprunt_2" hidden="1">{"graph","Graphique 2","Sensibilités Graphique 2"}</definedName>
    <definedName name="EMPRUNT_4">#REF!</definedName>
    <definedName name="Emprunt_5" localSheetId="5" hidden="1">{"graph","Graphique 1","graph Graphique 1"}</definedName>
    <definedName name="Emprunt_5" localSheetId="3" hidden="1">{"graph","Graphique 1","graph Graphique 1"}</definedName>
    <definedName name="Emprunt_5" localSheetId="4" hidden="1">{"graph","Graphique 1","graph Graphique 1"}</definedName>
    <definedName name="Emprunt_5" hidden="1">{"graph","Graphique 1","graph Graphique 1"}</definedName>
    <definedName name="EMPRUNT_6">#N/A</definedName>
    <definedName name="EMPRUNT_7">#N/A</definedName>
    <definedName name="EMPRUNT_8">#REF!</definedName>
    <definedName name="Emprunteur">#REF!</definedName>
    <definedName name="emprunts">#REF!</definedName>
    <definedName name="en">#REF!</definedName>
    <definedName name="Encadrement">#REF!</definedName>
    <definedName name="EncoursFinal_CessionDailly">#REF!</definedName>
    <definedName name="EncoursFinal_DetteProjet">#REF!</definedName>
    <definedName name="End_Bal">#REF!</definedName>
    <definedName name="Ending">IF(#REF!&lt;&gt;"",#REF!-#REF!,"")</definedName>
    <definedName name="Ending.Balance" localSheetId="5">IF(#REF!&lt;&gt;"",#REF!-#REF!,"")</definedName>
    <definedName name="Ending.Balance" localSheetId="3">IF(#REF!&lt;&gt;"",#REF!-#REF!,"")</definedName>
    <definedName name="Ending.Balance" localSheetId="4">IF(#REF!&lt;&gt;"",#REF!-#REF!,"")</definedName>
    <definedName name="Ending.Balance">#NAME?</definedName>
    <definedName name="ENE">#REF!</definedName>
    <definedName name="Energie" localSheetId="5">#REF!</definedName>
    <definedName name="Energie" localSheetId="3">#REF!</definedName>
    <definedName name="Energie" localSheetId="4">#REF!</definedName>
    <definedName name="Energie">#REF!</definedName>
    <definedName name="Energie_PR_Standard" localSheetId="5">#REF!*(#REF!-#REF!)/1000</definedName>
    <definedName name="Energie_PR_Standard" localSheetId="3">#REF!*(#REF!-#REF!)/1000</definedName>
    <definedName name="Energie_PR_Standard" localSheetId="4">#REF!*(#REF!-#REF!)/1000</definedName>
    <definedName name="Energie_PR_Standard">#REF!*(#REF!-#REF!)/1000</definedName>
    <definedName name="ENT">#REF!</definedName>
    <definedName name="Entered" localSheetId="5">#REF!</definedName>
    <definedName name="Entered" localSheetId="3">#REF!</definedName>
    <definedName name="Entered" localSheetId="4">#REF!</definedName>
    <definedName name="Entered">#REF!</definedName>
    <definedName name="Entered_payment">#REF!</definedName>
    <definedName name="Entered_Pmt">#REF!</definedName>
    <definedName name="EnthalpieVap">#REF!</definedName>
    <definedName name="Entretien_branchements">#REF!</definedName>
    <definedName name="Entretien_réseau">#REF!</definedName>
    <definedName name="ENV_réf">#REF!</definedName>
    <definedName name="eo">#REF!</definedName>
    <definedName name="EONIA" localSheetId="9">#REF!</definedName>
    <definedName name="EONIA" localSheetId="10">#REF!</definedName>
    <definedName name="EONIA">#REF!</definedName>
    <definedName name="EP">#REF!</definedName>
    <definedName name="EPCI" localSheetId="5">#REF!</definedName>
    <definedName name="EPCI" localSheetId="9">#REF!</definedName>
    <definedName name="EPCI" localSheetId="10">#REF!</definedName>
    <definedName name="EPCI" localSheetId="3">#REF!</definedName>
    <definedName name="EPCI" localSheetId="4">#REF!</definedName>
    <definedName name="EPCI">#NAME?</definedName>
    <definedName name="EPIREY" localSheetId="5">#REF!</definedName>
    <definedName name="EPIREY" localSheetId="3">#REF!</definedName>
    <definedName name="EPIREY" localSheetId="4">#REF!</definedName>
    <definedName name="EPIREY">#REF!</definedName>
    <definedName name="épreu0">#REF!</definedName>
    <definedName name="épreu1000">#REF!</definedName>
    <definedName name="épreu200">#REF!</definedName>
    <definedName name="ES_beirut_15">#REF!</definedName>
    <definedName name="ES_beirut_15_2">#REF!</definedName>
    <definedName name="ES_beirut_15_2_N_P">#REF!</definedName>
    <definedName name="ES_beirut_15_N_P">#REF!</definedName>
    <definedName name="ES_beirut_25">#REF!</definedName>
    <definedName name="ES_beirut_25_2">#REF!</definedName>
    <definedName name="ES_beirut_25_2_N_P">#REF!</definedName>
    <definedName name="ES_beirut_25_N_P">#REF!</definedName>
    <definedName name="escalier4b_T1">#REF!</definedName>
    <definedName name="escalier4b_T2">#REF!</definedName>
    <definedName name="escalier4c_T1">#REF!</definedName>
    <definedName name="escalier4c_T2">#REF!</definedName>
    <definedName name="Espaces_verts_BA">#REF!</definedName>
    <definedName name="Espaces_verts_Poste">#REF!</definedName>
    <definedName name="essai">OFFSET(#REF!,2,0,COUNTA(#REF!)-1,1)</definedName>
    <definedName name="EssLatest">"YTD01"</definedName>
    <definedName name="estimation">#REF!</definedName>
    <definedName name="ET_PRELI">#REF!</definedName>
    <definedName name="ET_PRELI_10">#N/A</definedName>
    <definedName name="ET_PRELI_11">#N/A</definedName>
    <definedName name="ET_PRELI_13">#REF!</definedName>
    <definedName name="ET_PRELI_14">#N/A</definedName>
    <definedName name="ET_PRELI_4">#REF!</definedName>
    <definedName name="ET_PRELI_6">#N/A</definedName>
    <definedName name="ET_PRELI_7">#N/A</definedName>
    <definedName name="ET_PRELI_8">#REF!</definedName>
    <definedName name="eta__PS__BOD5">#REF!</definedName>
    <definedName name="eta__PS__COD">#REF!</definedName>
    <definedName name="eta__PS__Nanorg">#REF!</definedName>
    <definedName name="eta__PS__NH4_N">#REF!</definedName>
    <definedName name="eta__PS__NO2_N">#REF!</definedName>
    <definedName name="eta__PS__NO3_N">#REF!</definedName>
    <definedName name="eta__PS__Norg">#REF!</definedName>
    <definedName name="eta__PS__Ntot">#REF!</definedName>
    <definedName name="eta__PS__Ptot">#REF!</definedName>
    <definedName name="eta__PS__SS">#REF!</definedName>
    <definedName name="eta__PS__TKN">#REF!</definedName>
    <definedName name="eta_CC2">#REF!</definedName>
    <definedName name="eta_PS__BOD5">#REF!</definedName>
    <definedName name="eta_PS__COD">#REF!</definedName>
    <definedName name="eta_PS__NH4_N">#REF!</definedName>
    <definedName name="eta_PS__NO3_N">#REF!</definedName>
    <definedName name="eta_PS__Norg">#REF!</definedName>
    <definedName name="eta_PS__Ntot">#REF!</definedName>
    <definedName name="eta_PS__Ptot">#REF!</definedName>
    <definedName name="eta_PS__SS">#REF!</definedName>
    <definedName name="etat">#REF!</definedName>
    <definedName name="etp">#REF!</definedName>
    <definedName name="EURIBOR1M" localSheetId="9">#REF!</definedName>
    <definedName name="EURIBOR1M" localSheetId="10">#REF!</definedName>
    <definedName name="EURIBOR1M">#REF!</definedName>
    <definedName name="Euro" localSheetId="9">#REF!</definedName>
    <definedName name="Euro" localSheetId="10">#REF!</definedName>
    <definedName name="Euro">#REF!</definedName>
    <definedName name="EUROCAVE" localSheetId="9">#REF!</definedName>
    <definedName name="EUROCAVE" localSheetId="10">#REF!</definedName>
    <definedName name="EUROCAVE">#REF!</definedName>
    <definedName name="EUROCOLD" localSheetId="9">#REF!</definedName>
    <definedName name="EUROCOLD" localSheetId="10">#REF!</definedName>
    <definedName name="EUROCOLD">#REF!</definedName>
    <definedName name="EUROFOURS" localSheetId="9">#REF!</definedName>
    <definedName name="EUROFOURS" localSheetId="10">#REF!</definedName>
    <definedName name="EUROFOURS">#REF!</definedName>
    <definedName name="EUROGRILL" localSheetId="9">#REF!</definedName>
    <definedName name="EUROGRILL" localSheetId="10">#REF!</definedName>
    <definedName name="EUROGRILL">#REF!</definedName>
    <definedName name="euros">#REF!</definedName>
    <definedName name="Evol_Conso_Av">#REF!</definedName>
    <definedName name="EvolFreq">#REF!</definedName>
    <definedName name="evolRend">#REF!</definedName>
    <definedName name="evolRendAvenant">#REF!</definedName>
    <definedName name="EvolTarifs">#REF!</definedName>
    <definedName name="excédent_été">#REF!</definedName>
    <definedName name="excédent_hiver">#REF!</definedName>
    <definedName name="Excel_BuiltIn_Print_Area_2">"$#REF !.$A$1:$N$67"</definedName>
    <definedName name="Excel_BuiltIn_Print_Area_3">"$#REF !.$A$1:$F$46"</definedName>
    <definedName name="Excel_BuiltIn_Print_Area_4">"$#REF !.$A$1:$O$47"</definedName>
    <definedName name="exépreu">#REF!</definedName>
    <definedName name="EXP">#REF!</definedName>
    <definedName name="expalim" localSheetId="5">#REF!</definedName>
    <definedName name="expalim" localSheetId="3">#REF!</definedName>
    <definedName name="expalim" localSheetId="4">#REF!</definedName>
    <definedName name="expalim">#REF!</definedName>
    <definedName name="expball" localSheetId="5">#REF!</definedName>
    <definedName name="expball" localSheetId="3">#REF!</definedName>
    <definedName name="expball" localSheetId="4">#REF!</definedName>
    <definedName name="expball">#REF!</definedName>
    <definedName name="expcop1" localSheetId="5">#REF!</definedName>
    <definedName name="expcop1" localSheetId="3">#REF!</definedName>
    <definedName name="expcop1" localSheetId="4">#REF!</definedName>
    <definedName name="expcop1">#REF!</definedName>
    <definedName name="expcop2">#REF!</definedName>
    <definedName name="expcop3">#REF!</definedName>
    <definedName name="expcpecs">#REF!</definedName>
    <definedName name="expcptr">#REF!</definedName>
    <definedName name="expéchg">#REF!</definedName>
    <definedName name="expélec">#REF!</definedName>
    <definedName name="expflex1">#REF!</definedName>
    <definedName name="expflex2">#REF!</definedName>
    <definedName name="expflex3">#REF!</definedName>
    <definedName name="Exploitation_BA">#REF!</definedName>
    <definedName name="Exploitation_Postes">#REF!</definedName>
    <definedName name="Exploitation_réseau" localSheetId="5">Nb_Usagers/#REF!*#REF!*52</definedName>
    <definedName name="Exploitation_réseau" localSheetId="3">[0]!Nb_Usagers/#REF!*#REF!*52</definedName>
    <definedName name="Exploitation_réseau" localSheetId="4">[0]!Nb_Usagers/#REF!*#REF!*52</definedName>
    <definedName name="Exploitation_réseau">Nb_Usagers/#REF!*#REF!*52</definedName>
    <definedName name="EXPORT_STEP" localSheetId="5">#REF!</definedName>
    <definedName name="EXPORT_STEP" localSheetId="3">#REF!</definedName>
    <definedName name="EXPORT_STEP" localSheetId="4">#REF!</definedName>
    <definedName name="EXPORT_STEP">#REF!</definedName>
    <definedName name="exppomp" localSheetId="5">#REF!</definedName>
    <definedName name="exppomp" localSheetId="3">#REF!</definedName>
    <definedName name="exppomp" localSheetId="4">#REF!</definedName>
    <definedName name="exppomp">#REF!</definedName>
    <definedName name="expprecs" localSheetId="5">#REF!</definedName>
    <definedName name="expprecs" localSheetId="3">#REF!</definedName>
    <definedName name="expprecs" localSheetId="4">#REF!</definedName>
    <definedName name="expprecs">#REF!</definedName>
    <definedName name="expregdp">#REF!</definedName>
    <definedName name="exprégul">#REF!</definedName>
    <definedName name="expsécu">#REF!</definedName>
    <definedName name="exptu1">#REF!</definedName>
    <definedName name="exptu2">#REF!</definedName>
    <definedName name="exptu3">#REF!</definedName>
    <definedName name="exptuyo">#REF!</definedName>
    <definedName name="expuis">#REF!</definedName>
    <definedName name="expvan1">#REF!</definedName>
    <definedName name="expvan2">#REF!</definedName>
    <definedName name="expvan3">#REF!</definedName>
    <definedName name="Extra_Pay">#REF!</definedName>
    <definedName name="f">#REF!</definedName>
    <definedName name="F_F__découvert">#REF!</definedName>
    <definedName name="F_F__découvert_10">#N/A</definedName>
    <definedName name="F_F__découvert_11">#N/A</definedName>
    <definedName name="F_F__découvert_13">#REF!</definedName>
    <definedName name="F_F__découvert_14">#N/A</definedName>
    <definedName name="F_F__découvert_4">#REF!</definedName>
    <definedName name="F_F__découvert_6">#N/A</definedName>
    <definedName name="F_F__découvert_7">#N/A</definedName>
    <definedName name="F_F__découvert_8">#REF!</definedName>
    <definedName name="F_Pro" localSheetId="5">#REF!</definedName>
    <definedName name="F_Pro" localSheetId="3">#REF!</definedName>
    <definedName name="F_Pro" localSheetId="4">#REF!</definedName>
    <definedName name="F_Pro">#NAME?</definedName>
    <definedName name="fbb">#REF!</definedName>
    <definedName name="FCode" hidden="1">#REF!</definedName>
    <definedName name="FCTVA">#REF!</definedName>
    <definedName name="fd" localSheetId="5">#REF!</definedName>
    <definedName name="fd" localSheetId="3">#REF!</definedName>
    <definedName name="fd" localSheetId="4">#REF!</definedName>
    <definedName name="fd">#REF!</definedName>
    <definedName name="FEB" localSheetId="5">#REF!</definedName>
    <definedName name="FEB" localSheetId="3">#REF!</definedName>
    <definedName name="FEB" localSheetId="4">#REF!</definedName>
    <definedName name="FEB">#REF!</definedName>
    <definedName name="fev" localSheetId="5">#REF!</definedName>
    <definedName name="fev" localSheetId="3">#REF!</definedName>
    <definedName name="fev" localSheetId="4">#REF!</definedName>
    <definedName name="fev">#REF!</definedName>
    <definedName name="ff">#REF!</definedName>
    <definedName name="FF_10">#N/A</definedName>
    <definedName name="FF_11">#N/A</definedName>
    <definedName name="FF_13">#REF!</definedName>
    <definedName name="FF_14">#N/A</definedName>
    <definedName name="FF_4">#REF!</definedName>
    <definedName name="FF_6">#N/A</definedName>
    <definedName name="FF_7">#N/A</definedName>
    <definedName name="FF_8">#REF!</definedName>
    <definedName name="ffff" localSheetId="5">OFFSET('FI-1 CAPEX '!Impression_Entière,0,0,'FI-1 CAPEX '!Dernière_Ligne)</definedName>
    <definedName name="ffff" localSheetId="3">OFFSET('PR-1 Surfaces'!Impression_Entière,0,0,'PR-1 Surfaces'!Dernière_Ligne)</definedName>
    <definedName name="ffff" localSheetId="4">OFFSET('PR-2 Ecarts Programme '!Impression_Entière,0,0,'PR-2 Ecarts Programme '!Dernière_Ligne)</definedName>
    <definedName name="ffff">OFFSET(Impression_Entière,0,0,Dernière_Ligne)</definedName>
    <definedName name="fffffffff" hidden="1">#REF!</definedName>
    <definedName name="fg">#REF!</definedName>
    <definedName name="FGDQ">#REF!</definedName>
    <definedName name="FGFG">#REF!</definedName>
    <definedName name="fgfgdfg">#REF!</definedName>
    <definedName name="fgfgr">#REF!</definedName>
    <definedName name="fichier_modèle">#REF!</definedName>
    <definedName name="filename">#REF!</definedName>
    <definedName name="fin">#REF!</definedName>
    <definedName name="FIN_ANNEE">#REF!</definedName>
    <definedName name="FIN_COLONNE">#REF!</definedName>
    <definedName name="FIN_COLONNE_RENOUVELLEMENT">#REF!</definedName>
    <definedName name="financement">#REF!</definedName>
    <definedName name="FINANCEMENT_10">#N/A</definedName>
    <definedName name="FINANCEMENT_11">#N/A</definedName>
    <definedName name="FINANCEMENT_13">#REF!</definedName>
    <definedName name="FINANCEMENT_14">#N/A</definedName>
    <definedName name="FINANCEMENT_4">#REF!</definedName>
    <definedName name="FINANCEMENT_6">#N/A</definedName>
    <definedName name="FINANCEMENT_7">#N/A</definedName>
    <definedName name="FINANCEMENT_8">#REF!</definedName>
    <definedName name="FinContrat">#REF!</definedName>
    <definedName name="FIOUL">#REF!</definedName>
    <definedName name="FIrst">#REF!</definedName>
    <definedName name="First_payment_due" localSheetId="5">#REF!</definedName>
    <definedName name="First_payment_due" localSheetId="3">#REF!</definedName>
    <definedName name="First_payment_due" localSheetId="4">#REF!</definedName>
    <definedName name="First_payment_due">#NAME?</definedName>
    <definedName name="First_payment_no">#REF!</definedName>
    <definedName name="Fiscal">#REF!</definedName>
    <definedName name="fl">#REF!</definedName>
    <definedName name="flex1.0">#REF!</definedName>
    <definedName name="flex1.100">#REF!</definedName>
    <definedName name="flex2.0">#REF!</definedName>
    <definedName name="flex2.200">#REF!</definedName>
    <definedName name="flex3.0">#REF!</definedName>
    <definedName name="flex3.300">#REF!</definedName>
    <definedName name="FMI">#REF!</definedName>
    <definedName name="FNDAE">#REF!</definedName>
    <definedName name="FODo">#REF!</definedName>
    <definedName name="FOLLEREAU">#REF!</definedName>
    <definedName name="FONCIER">#REF!</definedName>
    <definedName name="FONCIER_10">#N/A</definedName>
    <definedName name="FONCIER_11">#N/A</definedName>
    <definedName name="FONCIER_13">#REF!</definedName>
    <definedName name="FONCIER_14">#N/A</definedName>
    <definedName name="FONCIER_4">#REF!</definedName>
    <definedName name="FONCIER_6">#N/A</definedName>
    <definedName name="FONCIER_7">#N/A</definedName>
    <definedName name="FONCIER_8">#REF!</definedName>
    <definedName name="Forfait">#REF!</definedName>
    <definedName name="formule" localSheetId="8">#REF!</definedName>
    <definedName name="formule">#REF!</definedName>
    <definedName name="FOSTER" localSheetId="9">#REF!</definedName>
    <definedName name="FOSTER" localSheetId="10">#REF!</definedName>
    <definedName name="FOSTER">#REF!</definedName>
    <definedName name="Fouilles">OFFSET(#REF!,2,0,COUNTA(#REF!)-1,1)</definedName>
    <definedName name="FOURN">#REF!</definedName>
    <definedName name="Fournisseur_Energie" localSheetId="5">#REF!</definedName>
    <definedName name="Fournisseur_Energie" localSheetId="3">#REF!</definedName>
    <definedName name="Fournisseur_Energie" localSheetId="4">#REF!</definedName>
    <definedName name="Fournisseur_Energie">#REF!</definedName>
    <definedName name="FOURNISSEURS" localSheetId="5">#REF!</definedName>
    <definedName name="FOURNISSEURS" localSheetId="3">#REF!</definedName>
    <definedName name="FOURNISSEURS" localSheetId="4">#REF!</definedName>
    <definedName name="FOURNISSEURS">#REF!</definedName>
    <definedName name="Fournitures_PRStand" localSheetId="5">#REF!*#REF!</definedName>
    <definedName name="Fournitures_PRStand" localSheetId="3">#REF!*#REF!</definedName>
    <definedName name="Fournitures_PRStand" localSheetId="4">#REF!*#REF!</definedName>
    <definedName name="Fournitures_PRStand">#REF!*#REF!</definedName>
    <definedName name="FPE" localSheetId="9">#REF!</definedName>
    <definedName name="FPE" localSheetId="10">#REF!</definedName>
    <definedName name="FPE">#REF!</definedName>
    <definedName name="fr" hidden="1">#REF!</definedName>
    <definedName name="Fraele">#REF!</definedName>
    <definedName name="frais_généraux">#REF!</definedName>
    <definedName name="FraisF">#REF!</definedName>
    <definedName name="fraisfi">#REF!</definedName>
    <definedName name="Fraisfin">#REF!</definedName>
    <definedName name="FraisV">#REF!</definedName>
    <definedName name="Freq_Ann">#REF!</definedName>
    <definedName name="Freq_Ann1">#REF!</definedName>
    <definedName name="FRIELECTRIC" localSheetId="9">#REF!</definedName>
    <definedName name="FRIELECTRIC" localSheetId="10">#REF!</definedName>
    <definedName name="FRIELECTRIC">#REF!</definedName>
    <definedName name="FRIGINOX" localSheetId="9">#REF!</definedName>
    <definedName name="FRIGINOX" localSheetId="10">#REF!</definedName>
    <definedName name="FRIGINOX">#REF!</definedName>
    <definedName name="FRIMA" localSheetId="9">#REF!</definedName>
    <definedName name="FRIMA" localSheetId="10">#REF!</definedName>
    <definedName name="FRIMA">#REF!</definedName>
    <definedName name="FS">#REF!</definedName>
    <definedName name="Full_Print">#REF!</definedName>
    <definedName name="G_0">#REF!</definedName>
    <definedName name="G_0_MP">#REF!</definedName>
    <definedName name="G_1">#REF!</definedName>
    <definedName name="G_1_MP">#REF!</definedName>
    <definedName name="G_2">#REF!</definedName>
    <definedName name="G_2_MP">#REF!</definedName>
    <definedName name="G_3">#REF!</definedName>
    <definedName name="G_4">#REF!</definedName>
    <definedName name="G_5">#REF!</definedName>
    <definedName name="G1_date" localSheetId="5">#REF!</definedName>
    <definedName name="G1_date" localSheetId="3">#REF!</definedName>
    <definedName name="G1_date" localSheetId="4">#REF!</definedName>
    <definedName name="G1_date">#REF!</definedName>
    <definedName name="G1_end_date" localSheetId="5">#REF!</definedName>
    <definedName name="G1_end_date" localSheetId="3">#REF!</definedName>
    <definedName name="G1_end_date" localSheetId="4">#REF!</definedName>
    <definedName name="G1_end_date">#REF!</definedName>
    <definedName name="G1_int_date" localSheetId="5">#REF!</definedName>
    <definedName name="G1_int_date" localSheetId="3">#REF!</definedName>
    <definedName name="G1_int_date" localSheetId="4">#REF!</definedName>
    <definedName name="G1_int_date">#REF!</definedName>
    <definedName name="G1_intd_date">#REF!</definedName>
    <definedName name="G1_intp_date">#REF!</definedName>
    <definedName name="G1_remb_date">#REF!</definedName>
    <definedName name="G3_date">#REF!</definedName>
    <definedName name="G3_end_date">#REF!</definedName>
    <definedName name="G3_int_date">#REF!</definedName>
    <definedName name="G3_intd_date">#REF!</definedName>
    <definedName name="G3_intp_date">#REF!</definedName>
    <definedName name="G3_remb_date">#REF!</definedName>
    <definedName name="G4_date">#REF!</definedName>
    <definedName name="G4_int_date">#REF!</definedName>
    <definedName name="G4_remb_date">#REF!</definedName>
    <definedName name="G5_date">#REF!</definedName>
    <definedName name="G5_int_date">#REF!</definedName>
    <definedName name="G5_remb_date">#REF!</definedName>
    <definedName name="G6_int_date">#REF!</definedName>
    <definedName name="G6_MP">#REF!</definedName>
    <definedName name="G6_REGIE">#REF!</definedName>
    <definedName name="G6_REGIE_C">#REF!</definedName>
    <definedName name="G6_remb_date" localSheetId="5">#REF!</definedName>
    <definedName name="G6_remb_date" localSheetId="3">#REF!</definedName>
    <definedName name="G6_remb_date" localSheetId="4">#REF!</definedName>
    <definedName name="G6_remb_date">#REF!</definedName>
    <definedName name="gain_caf" localSheetId="5">#REF!</definedName>
    <definedName name="gain_caf" localSheetId="3">#REF!</definedName>
    <definedName name="gain_caf" localSheetId="4">#REF!</definedName>
    <definedName name="gain_caf">#REF!</definedName>
    <definedName name="gain_ecs" localSheetId="5">#REF!</definedName>
    <definedName name="gain_ecs" localSheetId="3">#REF!</definedName>
    <definedName name="gain_ecs" localSheetId="4">#REF!</definedName>
    <definedName name="gain_ecs">#REF!</definedName>
    <definedName name="gain_rdt">#REF!</definedName>
    <definedName name="GARLAND" localSheetId="9">#REF!</definedName>
    <definedName name="GARLAND" localSheetId="10">#REF!</definedName>
    <definedName name="GARLAND">#REF!</definedName>
    <definedName name="GAS">#REF!</definedName>
    <definedName name="Gaz">#REF!</definedName>
    <definedName name="gaz_s">#REF!</definedName>
    <definedName name="gaz_so">#REF!</definedName>
    <definedName name="GBP">#REF!</definedName>
    <definedName name="gealim">#REF!</definedName>
    <definedName name="geball">#REF!</definedName>
    <definedName name="gecop1">#REF!</definedName>
    <definedName name="gecop2">#REF!</definedName>
    <definedName name="gecop3">#REF!</definedName>
    <definedName name="gecpecs">#REF!</definedName>
    <definedName name="gecptr">#REF!</definedName>
    <definedName name="geéchg">#REF!</definedName>
    <definedName name="geélec">#REF!</definedName>
    <definedName name="geépreu">#REF!</definedName>
    <definedName name="geflex1">#REF!</definedName>
    <definedName name="geflex2">#REF!</definedName>
    <definedName name="geflex3">#REF!</definedName>
    <definedName name="GEN">#REF!</definedName>
    <definedName name="Géothermie">#REF!</definedName>
    <definedName name="gepomp">#REF!</definedName>
    <definedName name="geprecs">#REF!</definedName>
    <definedName name="gepuis">#REF!</definedName>
    <definedName name="GER_Loyer">INDEX(#REF!,1,#REF!)</definedName>
    <definedName name="geregdp">#REF!</definedName>
    <definedName name="gerégu">#REF!</definedName>
    <definedName name="gesécu">#REF!</definedName>
    <definedName name="gestion" localSheetId="5">#REF!</definedName>
    <definedName name="gestion" localSheetId="9">#REF!</definedName>
    <definedName name="gestion" localSheetId="10">#REF!</definedName>
    <definedName name="gestion" localSheetId="3">#REF!</definedName>
    <definedName name="gestion" localSheetId="4">#REF!</definedName>
    <definedName name="gestion">#NAME?</definedName>
    <definedName name="GESTION_10">#N/A</definedName>
    <definedName name="GESTION_11">#N/A</definedName>
    <definedName name="GESTION_13" localSheetId="5">#REF!</definedName>
    <definedName name="GESTION_13" localSheetId="3">#REF!</definedName>
    <definedName name="GESTION_13" localSheetId="4">#REF!</definedName>
    <definedName name="GESTION_13">#REF!</definedName>
    <definedName name="GESTION_14">#N/A</definedName>
    <definedName name="GESTION_4">#REF!</definedName>
    <definedName name="GESTION_6">#N/A</definedName>
    <definedName name="GESTION_7">#N/A</definedName>
    <definedName name="GESTION_8">#REF!</definedName>
    <definedName name="getu1">#REF!</definedName>
    <definedName name="getu2">#REF!</definedName>
    <definedName name="getu3">#REF!</definedName>
    <definedName name="getuyo">#REF!</definedName>
    <definedName name="gevan1">#REF!</definedName>
    <definedName name="gevan2">#REF!</definedName>
    <definedName name="gevan3">#REF!</definedName>
    <definedName name="GGH2B">#REF!</definedName>
    <definedName name="GIU">#REF!</definedName>
    <definedName name="GN.S2So">#REF!</definedName>
    <definedName name="Go">#REF!</definedName>
    <definedName name="GoAssetChart">#N/A</definedName>
    <definedName name="GoBack">#N/A</definedName>
    <definedName name="GoBalanceSheet">#N/A</definedName>
    <definedName name="GoCashFlow">#N/A</definedName>
    <definedName name="GoData">#N/A</definedName>
    <definedName name="GoIncomeChart">#N/A</definedName>
    <definedName name="GPROD">#REF!</definedName>
    <definedName name="graisess">#REF!</definedName>
    <definedName name="graisses">#REF!</definedName>
    <definedName name="Grandeur_caracteristique">#REF!</definedName>
    <definedName name="Gravitaire" hidden="1">#REF!+#REF!</definedName>
    <definedName name="greqdf">#N/A</definedName>
    <definedName name="gro_4">#REF!</definedName>
    <definedName name="gro_gir">#REF!</definedName>
    <definedName name="Grosio">#REF!</definedName>
    <definedName name="gtca">#REF!</definedName>
    <definedName name="gtcm">#REF!</definedName>
    <definedName name="gtcn">#REF!</definedName>
    <definedName name="gtco">#REF!</definedName>
    <definedName name="GUConstant">OFFSET(#REF!,0,0,1,COUNTIF(#REF!,"&lt;&gt;0"))</definedName>
    <definedName name="GUCourant">OFFSET(#REF!,0,0,1,COUNTIF(#REF!,"&lt;&gt;0"))</definedName>
    <definedName name="GUDIN" localSheetId="9">#REF!</definedName>
    <definedName name="GUDIN" localSheetId="10">#REF!</definedName>
    <definedName name="GUDIN">#REF!</definedName>
    <definedName name="GUILBERT" localSheetId="9">#REF!</definedName>
    <definedName name="GUILBERT" localSheetId="10">#REF!</definedName>
    <definedName name="GUILBERT">#REF!</definedName>
    <definedName name="GUTEMBERG">#REF!</definedName>
    <definedName name="GUYON" localSheetId="9">#REF!</definedName>
    <definedName name="GUYON" localSheetId="10">#REF!</definedName>
    <definedName name="GUYON">#REF!</definedName>
    <definedName name="gx">#REF!</definedName>
    <definedName name="H" localSheetId="5" hidden="1">{"","","","","","","","","",""}</definedName>
    <definedName name="H" localSheetId="3" hidden="1">{"","","","","","","","","",""}</definedName>
    <definedName name="H" localSheetId="4" hidden="1">{"","","","","","","","","",""}</definedName>
    <definedName name="H" hidden="1">{"","","","","","","","","",""}</definedName>
    <definedName name="h_BOD5">#REF!</definedName>
    <definedName name="HACKMAN" localSheetId="9">#REF!</definedName>
    <definedName name="HACKMAN" localSheetId="10">#REF!</definedName>
    <definedName name="HACKMAN">#REF!</definedName>
    <definedName name="Hauteur_tremie">#REF!</definedName>
    <definedName name="Hdimanche">#REF!</definedName>
    <definedName name="Hdimanche_15">#REF!</definedName>
    <definedName name="Hdimanche_16">#REF!</definedName>
    <definedName name="Hdimanche_20">#REF!</definedName>
    <definedName name="Hdimanche_5">#REF!</definedName>
    <definedName name="Hdimanche_6">#REF!</definedName>
    <definedName name="Hdimanche_7">#REF!</definedName>
    <definedName name="Header_Area">#REF!</definedName>
    <definedName name="Header_Row">ROW(#REF!)</definedName>
    <definedName name="HEREDIA">#REF!</definedName>
    <definedName name="Heure">#REF!</definedName>
    <definedName name="Heuredim">#REF!</definedName>
    <definedName name="Heuredim_15">#REF!</definedName>
    <definedName name="Heuredim_16">#REF!</definedName>
    <definedName name="Heuredim_20">#REF!</definedName>
    <definedName name="Heuredim_6">#REF!</definedName>
    <definedName name="Heuredim_7">#REF!</definedName>
    <definedName name="HeuresDeFonctionnement">#REF!</definedName>
    <definedName name="HHH">#REF!</definedName>
    <definedName name="HiddenRows" hidden="1">#REF!</definedName>
    <definedName name="hik" localSheetId="5" hidden="1">{"graph","Graphique 1","graph Graphique 1"}</definedName>
    <definedName name="hik" localSheetId="3" hidden="1">{"graph","Graphique 1","graph Graphique 1"}</definedName>
    <definedName name="hik" localSheetId="4" hidden="1">{"graph","Graphique 1","graph Graphique 1"}</definedName>
    <definedName name="hik" hidden="1">{"graph","Graphique 1","graph Graphique 1"}</definedName>
    <definedName name="HMI" localSheetId="9">#REF!</definedName>
    <definedName name="HMI" localSheetId="10">#REF!</definedName>
    <definedName name="HMI">#REF!</definedName>
    <definedName name="HN">#REF!</definedName>
    <definedName name="HOBART" localSheetId="9">#REF!</definedName>
    <definedName name="HOBART" localSheetId="10">#REF!</definedName>
    <definedName name="HOBART">#REF!</definedName>
    <definedName name="HONO_COORDINATION_TTC">#REF!</definedName>
    <definedName name="HONORAIRES">#REF!</definedName>
    <definedName name="HONORAIRES_10">#N/A</definedName>
    <definedName name="HONORAIRES_11">#N/A</definedName>
    <definedName name="HONORAIRES_13">#REF!</definedName>
    <definedName name="HONORAIRES_14">#N/A</definedName>
    <definedName name="HONORAIRES_4">#REF!</definedName>
    <definedName name="HONORAIRES_6">#N/A</definedName>
    <definedName name="HONORAIRES_7">#N/A</definedName>
    <definedName name="HONORAIRES_8">#REF!</definedName>
    <definedName name="HR">#REF!</definedName>
    <definedName name="hrep">#REF!</definedName>
    <definedName name="HS">#REF!</definedName>
    <definedName name="Hsamedi">#REF!</definedName>
    <definedName name="Hsamedi_15">#REF!</definedName>
    <definedName name="Hsamedi_16">#REF!</definedName>
    <definedName name="Hsamedi_20">#REF!</definedName>
    <definedName name="Hsamedi_5">#REF!</definedName>
    <definedName name="Hsamedi_6">#REF!</definedName>
    <definedName name="Hsamedi_7">#REF!</definedName>
    <definedName name="HTML_CodePage" hidden="1">1252</definedName>
    <definedName name="HTML_Control" localSheetId="5" hidden="1">{"'09169801.txt'!$A$1:$F$68","'09169801.txt'!$A$1:$B$1"}</definedName>
    <definedName name="HTML_Control" localSheetId="3" hidden="1">{"'09169801.txt'!$A$1:$F$68","'09169801.txt'!$A$1:$B$1"}</definedName>
    <definedName name="HTML_Control" localSheetId="4" hidden="1">{"'09169801.txt'!$A$1:$F$68","'09169801.txt'!$A$1:$B$1"}</definedName>
    <definedName name="HTML_Control" hidden="1">{"'09169801.txt'!$A$1:$F$68","'09169801.txt'!$A$1:$B$1"}</definedName>
    <definedName name="HTML_control_" localSheetId="5" hidden="1">{"'09169801.txt'!$A$1:$F$68","'09169801.txt'!$A$1:$B$1"}</definedName>
    <definedName name="HTML_control_" localSheetId="3" hidden="1">{"'09169801.txt'!$A$1:$F$68","'09169801.txt'!$A$1:$B$1"}</definedName>
    <definedName name="HTML_control_" localSheetId="4" hidden="1">{"'09169801.txt'!$A$1:$F$68","'09169801.txt'!$A$1:$B$1"}</definedName>
    <definedName name="HTML_control_" hidden="1">{"'09169801.txt'!$A$1:$F$68","'09169801.txt'!$A$1:$B$1"}</definedName>
    <definedName name="HTML_Control_2" localSheetId="5" hidden="1">{"'09169801.txt'!$A$1:$F$68","'09169801.txt'!$A$1:$B$1"}</definedName>
    <definedName name="HTML_Control_2" localSheetId="3" hidden="1">{"'09169801.txt'!$A$1:$F$68","'09169801.txt'!$A$1:$B$1"}</definedName>
    <definedName name="HTML_Control_2" localSheetId="4" hidden="1">{"'09169801.txt'!$A$1:$F$68","'09169801.txt'!$A$1:$B$1"}</definedName>
    <definedName name="HTML_Control_2" hidden="1">{"'09169801.txt'!$A$1:$F$68","'09169801.txt'!$A$1:$B$1"}</definedName>
    <definedName name="HTML_Control_2_" localSheetId="5" hidden="1">{"'09169801.txt'!$A$1:$F$68","'09169801.txt'!$A$1:$B$1"}</definedName>
    <definedName name="HTML_Control_2_" localSheetId="3" hidden="1">{"'09169801.txt'!$A$1:$F$68","'09169801.txt'!$A$1:$B$1"}</definedName>
    <definedName name="HTML_Control_2_" localSheetId="4" hidden="1">{"'09169801.txt'!$A$1:$F$68","'09169801.txt'!$A$1:$B$1"}</definedName>
    <definedName name="HTML_Control_2_" hidden="1">{"'09169801.txt'!$A$1:$F$68","'09169801.txt'!$A$1:$B$1"}</definedName>
    <definedName name="HTML_Control2" localSheetId="5" hidden="1">{"'09169801.txt'!$A$1:$F$68","'09169801.txt'!$A$1:$B$1"}</definedName>
    <definedName name="HTML_Control2" localSheetId="3" hidden="1">{"'09169801.txt'!$A$1:$F$68","'09169801.txt'!$A$1:$B$1"}</definedName>
    <definedName name="HTML_Control2" localSheetId="4" hidden="1">{"'09169801.txt'!$A$1:$F$68","'09169801.txt'!$A$1:$B$1"}</definedName>
    <definedName name="HTML_Control2" hidden="1">{"'09169801.txt'!$A$1:$F$68","'09169801.txt'!$A$1:$B$1"}</definedName>
    <definedName name="HTML_Control3" localSheetId="5" hidden="1">{"'09169801.txt'!$A$1:$F$68","'09169801.txt'!$A$1:$B$1"}</definedName>
    <definedName name="HTML_Control3" localSheetId="3" hidden="1">{"'09169801.txt'!$A$1:$F$68","'09169801.txt'!$A$1:$B$1"}</definedName>
    <definedName name="HTML_Control3" localSheetId="4" hidden="1">{"'09169801.txt'!$A$1:$F$68","'09169801.txt'!$A$1:$B$1"}</definedName>
    <definedName name="HTML_Control3" hidden="1">{"'09169801.txt'!$A$1:$F$68","'09169801.txt'!$A$1:$B$1"}</definedName>
    <definedName name="HTML_Description" hidden="1">""</definedName>
    <definedName name="HTML_Email" hidden="1">""</definedName>
    <definedName name="HTML_Header" hidden="1">"09169801.txt"</definedName>
    <definedName name="HTML_LastUpdate" hidden="1">"1/23/99"</definedName>
    <definedName name="HTML_LineAfter" hidden="1">FALSE</definedName>
    <definedName name="HTML_LineBefore" hidden="1">FALSE</definedName>
    <definedName name="HTML_Name" hidden="1">"Christopher Renaud"</definedName>
    <definedName name="HTML_OBDlg2" hidden="1">TRUE</definedName>
    <definedName name="HTML_OBDlg4" hidden="1">TRUE</definedName>
    <definedName name="HTML_OS" hidden="1">0</definedName>
    <definedName name="HTML_PathFile" hidden="1">"D:\Intermap\MyHTML.htm"</definedName>
    <definedName name="HTML_Title" hidden="1">"09169801"</definedName>
    <definedName name="htxrhrx">IF(#REF!&lt;&gt;"",#REF!-#REF!,"")</definedName>
    <definedName name="HUPFER" localSheetId="9">#REF!</definedName>
    <definedName name="HUPFER" localSheetId="10">#REF!</definedName>
    <definedName name="HUPFER">#REF!</definedName>
    <definedName name="Hydrocur">#REF!</definedName>
    <definedName name="Hydrocurage_BA">#REF!</definedName>
    <definedName name="Hydrocurage_Poste">#REF!</definedName>
    <definedName name="Hydrocureur_réseau" localSheetId="5">(Gravitaire*#REF!)/#REF!*8</definedName>
    <definedName name="Hydrocureur_réseau" localSheetId="3">([0]!Gravitaire*#REF!)/#REF!*8</definedName>
    <definedName name="Hydrocureur_réseau" localSheetId="4">([0]!Gravitaire*#REF!)/#REF!*8</definedName>
    <definedName name="Hydrocureur_réseau">(Gravitaire*#REF!)/#REF!*8</definedName>
    <definedName name="I">#REF!</definedName>
    <definedName name="i_btz_cif">#REF!</definedName>
    <definedName name="I_Con" localSheetId="5">#REF!</definedName>
    <definedName name="I_Con" localSheetId="3">#REF!</definedName>
    <definedName name="I_Con" localSheetId="4">#REF!</definedName>
    <definedName name="I_Con">#NAME?</definedName>
    <definedName name="i_gasolio_cif">#REF!</definedName>
    <definedName name="I_Soc" localSheetId="5">#REF!</definedName>
    <definedName name="I_Soc" localSheetId="3">#REF!</definedName>
    <definedName name="I_Soc" localSheetId="4">#REF!</definedName>
    <definedName name="I_Soc">#NAME?</definedName>
    <definedName name="IBSEN">#REF!</definedName>
    <definedName name="ICHTTS1">#REF!</definedName>
    <definedName name="ICHTTS1o">#REF!</definedName>
    <definedName name="idg">#REF!</definedName>
    <definedName name="IFBS_réf">#REF!</definedName>
    <definedName name="IFPBC_réf">#REF!</definedName>
    <definedName name="igd">#REF!</definedName>
    <definedName name="II" localSheetId="9">#REF!</definedName>
    <definedName name="II" localSheetId="10">#REF!</definedName>
    <definedName name="II">#REF!</definedName>
    <definedName name="IIn">#REF!</definedName>
    <definedName name="ILC">#REF!</definedName>
    <definedName name="im" localSheetId="5">#REF!</definedName>
    <definedName name="im" localSheetId="3">#REF!</definedName>
    <definedName name="im" localSheetId="4">#REF!</definedName>
    <definedName name="im">#REF!</definedName>
    <definedName name="IMP" localSheetId="5">#REF!</definedName>
    <definedName name="IMP" localSheetId="3">#REF!</definedName>
    <definedName name="IMP" localSheetId="4">#REF!</definedName>
    <definedName name="IMP">#REF!</definedName>
    <definedName name="Imp_FINANCIALS_1" localSheetId="5">#REF!</definedName>
    <definedName name="Imp_FINANCIALS_1" localSheetId="3">#REF!</definedName>
    <definedName name="Imp_FINANCIALS_1" localSheetId="4">#REF!</definedName>
    <definedName name="Imp_FINANCIALS_1">#REF!</definedName>
    <definedName name="Imp_G4">#REF!</definedName>
    <definedName name="Imp_G5">#REF!</definedName>
    <definedName name="Imp_G6">#REF!</definedName>
    <definedName name="ImpDE">#REF!</definedName>
    <definedName name="IMPEGNO_CASSANO">#REF!</definedName>
    <definedName name="IMPEGNO_CASSANO_STOCC.">#REF!</definedName>
    <definedName name="IMPEGNO_CONSEGNA_CASSANO">#REF!</definedName>
    <definedName name="IMPEGNO_CONSEGNA_MILANO">#REF!</definedName>
    <definedName name="IMPEGNO_MILANO">#REF!</definedName>
    <definedName name="IMPEGNO_MILANO_STOCC.">#REF!</definedName>
    <definedName name="IMPEGNO_STOCCAGGIO_MILANO">#REF!</definedName>
    <definedName name="Imposition">#REF!</definedName>
    <definedName name="impot">#REF!</definedName>
    <definedName name="Impres_titres_MI">#REF!</definedName>
    <definedName name="_xlnm.Print_Titles" localSheetId="12">'FI- 10a CAPEX'!$A:$B</definedName>
    <definedName name="_xlnm.Print_Titles" localSheetId="5">'FI-1 CAPEX '!$5:$5</definedName>
    <definedName name="_xlnm.Print_Titles" localSheetId="6">'FI-2 Planning CAPEX'!$A:$D,'FI-2 Planning CAPEX'!$1:$1</definedName>
    <definedName name="_xlnm.Print_Titles" localSheetId="7">'FI-3a Financement'!$A:$C</definedName>
    <definedName name="_xlnm.Print_Titles" localSheetId="9">'FI-4a CEP € constants'!$A:$A,'FI-4a CEP € constants'!$1:$4</definedName>
    <definedName name="_xlnm.Print_Titles" localSheetId="10">'FI-4b CEP € courants'!$A:$A,'FI-4b CEP € courants'!$1:$4</definedName>
    <definedName name="_xlnm.Print_Titles" localSheetId="11">'FI-8 Sous-traitance'!$A:$B</definedName>
    <definedName name="_xlnm.Print_Titles" localSheetId="3">'PR-1 Surfaces'!$5:$5</definedName>
    <definedName name="_xlnm.Print_Titles" localSheetId="4">'PR-2 Ecarts Programme '!$5:$5</definedName>
    <definedName name="Impression_Entière" localSheetId="5">#REF!</definedName>
    <definedName name="Impression_Entière" localSheetId="3">#REF!</definedName>
    <definedName name="Impression_Entière" localSheetId="4">#REF!</definedName>
    <definedName name="Impression_Entière">#REF!</definedName>
    <definedName name="ImpResumeEstimation" localSheetId="5">#REF!</definedName>
    <definedName name="ImpResumeEstimation" localSheetId="3">#REF!</definedName>
    <definedName name="ImpResumeEstimation" localSheetId="4">#REF!</definedName>
    <definedName name="ImpResumeEstimation">#REF!</definedName>
    <definedName name="IMPUTATIONS" localSheetId="5">#REF!</definedName>
    <definedName name="IMPUTATIONS" localSheetId="3">#REF!</definedName>
    <definedName name="IMPUTATIONS" localSheetId="4">#REF!</definedName>
    <definedName name="IMPUTATIONS">#REF!</definedName>
    <definedName name="In" localSheetId="5">#REF!</definedName>
    <definedName name="In" localSheetId="3">#REF!</definedName>
    <definedName name="In" localSheetId="4">#REF!</definedName>
    <definedName name="In">#REF!</definedName>
    <definedName name="ina" localSheetId="5">#REF!</definedName>
    <definedName name="ina" localSheetId="3">#REF!</definedName>
    <definedName name="ina" localSheetId="4">#REF!</definedName>
    <definedName name="ina">#REF!</definedName>
    <definedName name="inb" localSheetId="5">#REF!</definedName>
    <definedName name="inb" localSheetId="3">#REF!</definedName>
    <definedName name="inb" localSheetId="4">#REF!</definedName>
    <definedName name="inb">#REF!</definedName>
    <definedName name="inc" localSheetId="5">#REF!</definedName>
    <definedName name="inc" localSheetId="3">#REF!</definedName>
    <definedName name="inc" localSheetId="4">#REF!</definedName>
    <definedName name="inc">#REF!</definedName>
    <definedName name="INCIDENCE_SITE_CTX_TOTAL">#REF!</definedName>
    <definedName name="ind">#REF!</definedName>
    <definedName name="ind_bt40">#REF!</definedName>
    <definedName name="ind_bt400">#REF!</definedName>
    <definedName name="ind_CC1">#REF!</definedName>
    <definedName name="ind_GR2">#REF!</definedName>
    <definedName name="INDEMNITE_EVICTION">#REF!</definedName>
    <definedName name="INDENE">#REF!</definedName>
    <definedName name="index_debours">#REF!</definedName>
    <definedName name="index_planning_0">#REF!</definedName>
    <definedName name="index_planning_fin">#REF!</definedName>
    <definedName name="index_tranche">#REF!</definedName>
    <definedName name="indexation">#REF!</definedName>
    <definedName name="Indexation_R1">#REF!</definedName>
    <definedName name="Indexation_R2">#REF!</definedName>
    <definedName name="Indexation_R3">#REF!</definedName>
    <definedName name="Indexation_R4">#REF!</definedName>
    <definedName name="Indexation_R5">#REF!</definedName>
    <definedName name="IndexDate">#REF!</definedName>
    <definedName name="INDGEN">#REF!</definedName>
    <definedName name="indice">#REF!</definedName>
    <definedName name="indice_CU_depart">#REF!</definedName>
    <definedName name="INDSAL">#REF!</definedName>
    <definedName name="INDTRI">#REF!</definedName>
    <definedName name="ine">#REF!</definedName>
    <definedName name="inf">#REF!</definedName>
    <definedName name="Inflation" localSheetId="5">#REF!</definedName>
    <definedName name="Inflation" localSheetId="3">#REF!</definedName>
    <definedName name="Inflation" localSheetId="4">#REF!</definedName>
    <definedName name="Inflation">#REF!</definedName>
    <definedName name="Inflation_annuelle_bois">#N/A</definedName>
    <definedName name="Inflation_annuelle_gaz">#N/A</definedName>
    <definedName name="Inflation_annuelle_P2">#N/A</definedName>
    <definedName name="Inflation_annuelle_P3">#N/A</definedName>
    <definedName name="Inflation_annuelle_R2.1">#N/A</definedName>
    <definedName name="ing" localSheetId="5">#REF!</definedName>
    <definedName name="ing" localSheetId="3">#REF!</definedName>
    <definedName name="ing" localSheetId="4">#REF!</definedName>
    <definedName name="ing">#REF!</definedName>
    <definedName name="inh" localSheetId="5">#REF!</definedName>
    <definedName name="inh" localSheetId="3">#REF!</definedName>
    <definedName name="inh" localSheetId="4">#REF!</definedName>
    <definedName name="inh">#REF!</definedName>
    <definedName name="ini">#REF!</definedName>
    <definedName name="inj">#REF!</definedName>
    <definedName name="ink">#REF!</definedName>
    <definedName name="inl">#REF!</definedName>
    <definedName name="inm">#REF!</definedName>
    <definedName name="inn">#REF!</definedName>
    <definedName name="ino">#REF!</definedName>
    <definedName name="insvestissement">#REF!</definedName>
    <definedName name="INT">#REF!</definedName>
    <definedName name="INTBis">#REF!</definedName>
    <definedName name="INTCC">#REF!</definedName>
    <definedName name="INTCT">#REF!</definedName>
    <definedName name="INTDET">#REF!</definedName>
    <definedName name="IntégrationPhase1">#REF!</definedName>
    <definedName name="IntégrationPhase2">#REF!</definedName>
    <definedName name="IntégrationPhase3">#REF!</definedName>
    <definedName name="IntégrationPhase4">#REF!</definedName>
    <definedName name="IntégrationPhase5">#REF!</definedName>
    <definedName name="IntégrationPhase6">#REF!</definedName>
    <definedName name="Interest" localSheetId="5">IF(#REF!&lt;&gt;"",#REF!*'FI-1 CAPEX '!Periodic_rate,"")</definedName>
    <definedName name="Interest" localSheetId="1">#NAME?</definedName>
    <definedName name="Interest" localSheetId="3">IF(#REF!&lt;&gt;"",#REF!*'PR-1 Surfaces'!Periodic_rate,"")</definedName>
    <definedName name="Interest" localSheetId="4">IF(#REF!&lt;&gt;"",#REF!*'PR-2 Ecarts Programme '!Periodic_rate,"")</definedName>
    <definedName name="Interest">#NAME?</definedName>
    <definedName name="Interest_Rate">#REF!</definedName>
    <definedName name="Interest2">#N/A</definedName>
    <definedName name="INTERET">#REF!</definedName>
    <definedName name="INTERET_10">#N/A</definedName>
    <definedName name="INTERET_11">#N/A</definedName>
    <definedName name="INTERET_13">#REF!</definedName>
    <definedName name="INTERET_14">#N/A</definedName>
    <definedName name="INTERET_4">#REF!</definedName>
    <definedName name="INTERET_6">#N/A</definedName>
    <definedName name="INTERET_7">#N/A</definedName>
    <definedName name="INTERET_8">#REF!</definedName>
    <definedName name="Intérêt_Total">#REF!</definedName>
    <definedName name="Intérêts_Cumulés">#REF!</definedName>
    <definedName name="Interniveau">#REF!</definedName>
    <definedName name="InterniveauPropane">#REF!</definedName>
    <definedName name="INTITULE_VERSION">#REF!</definedName>
    <definedName name="INTPUBCT">#REF!</definedName>
    <definedName name="INTPUBLT">#REF!</definedName>
    <definedName name="INV">#REF!</definedName>
    <definedName name="InvCogé" localSheetId="5">#REF!</definedName>
    <definedName name="InvCogé" localSheetId="3">#REF!</definedName>
    <definedName name="InvCogé" localSheetId="4">#REF!</definedName>
    <definedName name="InvCogé">#REF!</definedName>
    <definedName name="Invest" localSheetId="5">#REF!</definedName>
    <definedName name="Invest" localSheetId="3">#REF!</definedName>
    <definedName name="Invest" localSheetId="4">#REF!</definedName>
    <definedName name="Invest">#REF!</definedName>
    <definedName name="Invest." localSheetId="5">#REF!</definedName>
    <definedName name="Invest." localSheetId="3">#REF!</definedName>
    <definedName name="Invest." localSheetId="4">#REF!</definedName>
    <definedName name="Invest.">#REF!</definedName>
    <definedName name="investbreistroff" localSheetId="5">IF(OR(#REF!="",#REF!=[0]!Total_payments),"",#REF!+1)</definedName>
    <definedName name="investbreistroff" localSheetId="3">IF(OR(#REF!="",#REF!=[0]!Total_payments),"",#REF!+1)</definedName>
    <definedName name="investbreistroff" localSheetId="4">IF(OR(#REF!="",#REF!=[0]!Total_payments),"",#REF!+1)</definedName>
    <definedName name="investbreistroff">IF(OR(#REF!="",#REF!=[0]!Total_payments),"",#REF!+1)</definedName>
    <definedName name="INVLIB">#REF!</definedName>
    <definedName name="INVPLS">#REF!</definedName>
    <definedName name="INVPLSS" localSheetId="5">#REF!</definedName>
    <definedName name="INVPLSS" localSheetId="3">#REF!</definedName>
    <definedName name="INVPLSS" localSheetId="4">#REF!</definedName>
    <definedName name="INVPLSS">#REF!</definedName>
    <definedName name="InvRés" localSheetId="5">#REF!</definedName>
    <definedName name="InvRés" localSheetId="3">#REF!</definedName>
    <definedName name="InvRés" localSheetId="4">#REF!</definedName>
    <definedName name="InvRés">#REF!</definedName>
    <definedName name="io" localSheetId="5">#REF!</definedName>
    <definedName name="io" localSheetId="3">#REF!</definedName>
    <definedName name="io" localSheetId="4">#REF!</definedName>
    <definedName name="io">#REF!</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SIC_EPS_EXCL" hidden="1">"c85"</definedName>
    <definedName name="IQ_BASIC_EPS_INCL" hidden="1">"c86"</definedName>
    <definedName name="IQ_BASIC_NORMAL_EPS" hidden="1">"c1592"</definedName>
    <definedName name="IQ_BASIC_WEIGHT" hidden="1">"c87"</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"c360"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NUM_EST" hidden="1">"c374"</definedName>
    <definedName name="IQ_EBITDA_OVER_TOTAL_IE" hidden="1">"c373"</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SURPRISE" hidden="1">"c1635"</definedName>
    <definedName name="IQ_EST_REV_GROWTH_1YR" hidden="1">"c1638"</definedName>
    <definedName name="IQ_EST_REV_GROWTH_2YR" hidden="1">"c1639"</definedName>
    <definedName name="IQ_EST_REV_GROWTH_Q_1YR" hidden="1">"c1640"</definedName>
    <definedName name="IQ_EV_OVER_EMPLOYEE" hidden="1">"c1225"</definedName>
    <definedName name="IQ_EV_OVER_LTM_EBIT" hidden="1">"c1221"</definedName>
    <definedName name="IQ_EV_OVER_LTM_EBITDA" hidden="1">"c1223"</definedName>
    <definedName name="IQ_EV_OVER_LTM_REVENUE" hidden="1">"c1227"</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FO" hidden="1">"c1574"</definedName>
    <definedName name="IQ_FFO_EST" hidden="1">"c418"</definedName>
    <definedName name="IQ_FFO_HIGH_EST" hidden="1">"c419"</definedName>
    <definedName name="IQ_FFO_LOW_EST" hidden="1">"c420"</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"c192"</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"c511"</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"c362"</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"c1022"</definedName>
    <definedName name="IQ_OUTSTANDING_FILING_DATE" hidden="1">"c1023"</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EST" hidden="1">"c1126"</definedName>
    <definedName name="IQ_REVENUE_HIGH_EST" hidden="1">"c1127"</definedName>
    <definedName name="IQ_REVENUE_LOW_EST" hidden="1">"c1128"</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S" hidden="1">"c2119"</definedName>
    <definedName name="IQ_TOTAL_UNUSUAL" hidden="1">"c1508"</definedName>
    <definedName name="IQ_TRADE_AR" hidden="1">"c40"</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Z_SCORE" hidden="1">"c1339"</definedName>
    <definedName name="IRL">#REF!</definedName>
    <definedName name="IS" localSheetId="5">#REF!</definedName>
    <definedName name="IS" localSheetId="3">#REF!</definedName>
    <definedName name="IS" localSheetId="4">#REF!</definedName>
    <definedName name="IS">#REF!</definedName>
    <definedName name="IS_Copy" localSheetId="5">#REF!</definedName>
    <definedName name="IS_Copy" localSheetId="3">#REF!</definedName>
    <definedName name="IS_Copy" localSheetId="4">#REF!</definedName>
    <definedName name="IS_Copy">#REF!</definedName>
    <definedName name="iSéc" localSheetId="5">#REF!</definedName>
    <definedName name="iSéc" localSheetId="3">#REF!</definedName>
    <definedName name="iSéc" localSheetId="4">#REF!</definedName>
    <definedName name="iSéc">#REF!</definedName>
    <definedName name="ISECO" localSheetId="9">#REF!</definedName>
    <definedName name="ISECO" localSheetId="10">#REF!</definedName>
    <definedName name="ISECO">#REF!</definedName>
    <definedName name="ISUB">#REF!</definedName>
    <definedName name="ISV_TehranSingleStage">#REF!</definedName>
    <definedName name="ITL">#REF!</definedName>
    <definedName name="J">#REF!</definedName>
    <definedName name="J_R">#REF!</definedName>
    <definedName name="JANV">#REF!</definedName>
    <definedName name="Jaune_BA">#REF!</definedName>
    <definedName name="Jaune_Poste">#REF!</definedName>
    <definedName name="jbkj">#N/A</definedName>
    <definedName name="JEAN23A">#REF!</definedName>
    <definedName name="JEAN23B">#REF!</definedName>
    <definedName name="JEAN23C">#REF!</definedName>
    <definedName name="JEUDI">#REF!</definedName>
    <definedName name="jh">#REF!</definedName>
    <definedName name="jhhkjhkl">#REF!</definedName>
    <definedName name="jhjlhnj">#REF!</definedName>
    <definedName name="JJ" localSheetId="5" hidden="1">[0]!Equilibre</definedName>
    <definedName name="JJ" localSheetId="6" hidden="1">[0]!Equilibre</definedName>
    <definedName name="JJ" localSheetId="10" hidden="1">[0]!Equilibre</definedName>
    <definedName name="JJ" localSheetId="11" hidden="1">[0]!Equilibre</definedName>
    <definedName name="JJ" localSheetId="3" hidden="1">[0]!Equilibre</definedName>
    <definedName name="JJ" localSheetId="4" hidden="1">[0]!Equilibre</definedName>
    <definedName name="JJ" hidden="1">[0]!Equilibre</definedName>
    <definedName name="jorf" localSheetId="5">#REF!</definedName>
    <definedName name="jorf" localSheetId="3">#REF!</definedName>
    <definedName name="jorf" localSheetId="4">#REF!</definedName>
    <definedName name="jorf">#REF!</definedName>
    <definedName name="JOUHANDEAU" localSheetId="5">#REF!</definedName>
    <definedName name="JOUHANDEAU" localSheetId="3">#REF!</definedName>
    <definedName name="JOUHANDEAU" localSheetId="4">#REF!</definedName>
    <definedName name="JOUHANDEAU">#REF!</definedName>
    <definedName name="JOUR">#REF!</definedName>
    <definedName name="jourop" localSheetId="5">#REF!</definedName>
    <definedName name="jourop" localSheetId="3">#REF!</definedName>
    <definedName name="jourop" localSheetId="4">#REF!</definedName>
    <definedName name="jourop">#REF!</definedName>
    <definedName name="jours" localSheetId="5">#REF!</definedName>
    <definedName name="jours" localSheetId="3">#REF!</definedName>
    <definedName name="jours" localSheetId="4">#REF!</definedName>
    <definedName name="jours">#REF!</definedName>
    <definedName name="jours20" localSheetId="5">#REF!</definedName>
    <definedName name="jours20" localSheetId="3">#REF!</definedName>
    <definedName name="jours20" localSheetId="4">#REF!</definedName>
    <definedName name="jours20">#REF!</definedName>
    <definedName name="joursite">#REF!</definedName>
    <definedName name="juil">#REF!</definedName>
    <definedName name="juil1">#REF!</definedName>
    <definedName name="Juillet">#REF!</definedName>
    <definedName name="juin">#REF!</definedName>
    <definedName name="juin1">#REF!</definedName>
    <definedName name="JUR" localSheetId="5" hidden="1">{"","","","","","","","","",""}</definedName>
    <definedName name="JUR" localSheetId="3" hidden="1">{"","","","","","","","","",""}</definedName>
    <definedName name="JUR" localSheetId="4" hidden="1">{"","","","","","","","","",""}</definedName>
    <definedName name="JUR" hidden="1">{"","","","","","","","","",""}</definedName>
    <definedName name="jxyjyj">#REF!</definedName>
    <definedName name="K">#REF!</definedName>
    <definedName name="K_bio">#REF!</definedName>
    <definedName name="K_rev_R1u_a">#REF!</definedName>
    <definedName name="K_rev_R1u_s">#REF!</definedName>
    <definedName name="K_rev_R2u_a">#REF!</definedName>
    <definedName name="K_rev_R2u_s">#REF!</definedName>
    <definedName name="K_rev_R2uf1_c">#REF!</definedName>
    <definedName name="K_rev_R3u_s">#REF!</definedName>
    <definedName name="K_ZDBOp">#REF!</definedName>
    <definedName name="KELSEN" localSheetId="9">#REF!</definedName>
    <definedName name="KELSEN" localSheetId="10">#REF!</definedName>
    <definedName name="KELSEN">#REF!</definedName>
    <definedName name="Kgparheure">#REF!</definedName>
    <definedName name="KI">#REF!</definedName>
    <definedName name="KIPLING">#REF!</definedName>
    <definedName name="kk">#REF!</definedName>
    <definedName name="kljhjlhljkjhl">#REF!</definedName>
    <definedName name="km">#REF!</definedName>
    <definedName name="KPE">#REF!</definedName>
    <definedName name="KRAMPOUZ" localSheetId="9">#REF!</definedName>
    <definedName name="KRAMPOUZ" localSheetId="10">#REF!</definedName>
    <definedName name="KRAMPOUZ">#REF!</definedName>
    <definedName name="KRONEN" localSheetId="9">#REF!</definedName>
    <definedName name="KRONEN" localSheetId="10">#REF!</definedName>
    <definedName name="KRONEN">#REF!</definedName>
    <definedName name="kw_h" localSheetId="8">#REF!</definedName>
    <definedName name="kw_h">#REF!</definedName>
    <definedName name="LALO" localSheetId="5">#REF!</definedName>
    <definedName name="LALO" localSheetId="3">#REF!</definedName>
    <definedName name="LALO" localSheetId="4">#REF!</definedName>
    <definedName name="LALO">#REF!</definedName>
    <definedName name="Langue" localSheetId="5">#REF!</definedName>
    <definedName name="Langue" localSheetId="3">#REF!</definedName>
    <definedName name="Langue" localSheetId="4">#REF!</definedName>
    <definedName name="Langue">#REF!</definedName>
    <definedName name="Largeur_base" localSheetId="5">#REF!</definedName>
    <definedName name="Largeur_base" localSheetId="3">#REF!</definedName>
    <definedName name="Largeur_base" localSheetId="4">#REF!</definedName>
    <definedName name="Largeur_base">#REF!</definedName>
    <definedName name="Largeur_tremie">#REF!</definedName>
    <definedName name="Last_Row" localSheetId="5">IF('FI-1 CAPEX '!Values_Entered,Header_Row+'FI-1 CAPEX '!Number_of_Payments,Header_Row)</definedName>
    <definedName name="Last_Row" localSheetId="3">IF('PR-1 Surfaces'!Values_Entered,[0]!Header_Row+'PR-1 Surfaces'!Number_of_Payments,[0]!Header_Row)</definedName>
    <definedName name="Last_Row" localSheetId="4">IF('PR-2 Ecarts Programme '!Values_Entered,[0]!Header_Row+'PR-2 Ecarts Programme '!Number_of_Payments,[0]!Header_Row)</definedName>
    <definedName name="Last_Row">IF(Values_Entered,Header_Row+Number_of_Payments,Header_Row)</definedName>
    <definedName name="LESOU" localSheetId="9">#REF!</definedName>
    <definedName name="LESOU" localSheetId="10">#REF!</definedName>
    <definedName name="LESOU">#REF!</definedName>
    <definedName name="LiA_Sculpt_Indic">#REF!</definedName>
    <definedName name="LiA_Sculpt_Indic_3">#REF!</definedName>
    <definedName name="LiA_Sculpt_Indic_4">#REF!</definedName>
    <definedName name="LiA_Sculpt_Indic_5">#REF!</definedName>
    <definedName name="LiA_Sculpt_Indic_6">#REF!</definedName>
    <definedName name="LiB">#REF!</definedName>
    <definedName name="LiB_3">#REF!</definedName>
    <definedName name="LiB_4">#REF!</definedName>
    <definedName name="LiB_5">#REF!</definedName>
    <definedName name="LiB_6">#REF!</definedName>
    <definedName name="Ligne_EnTête">ROW(#REF!)</definedName>
    <definedName name="Lim_Rat">#REF!</definedName>
    <definedName name="limcount" hidden="1">2</definedName>
    <definedName name="List_aaa">#REF!</definedName>
    <definedName name="List_Code">#REF!</definedName>
    <definedName name="List_DetailLot">#REF!</definedName>
    <definedName name="List_Etats">#REF!</definedName>
    <definedName name="List_ListeDyn">#REF!</definedName>
    <definedName name="List_Lots">#REF!</definedName>
    <definedName name="List_Mailing">#REF!</definedName>
    <definedName name="List_Variables">#REF!</definedName>
    <definedName name="liste">"SpinButton1"</definedName>
    <definedName name="liste_choix">#REF!</definedName>
    <definedName name="liste_des_abonnements">#REF!</definedName>
    <definedName name="Liste_emetteur">#REF!</definedName>
    <definedName name="liste_etat_avancement">#REF!</definedName>
    <definedName name="Liste_Profils">#REF!</definedName>
    <definedName name="liste_type_projets">#REF!</definedName>
    <definedName name="ListeConfig">#REF!</definedName>
    <definedName name="ListeDPhc">#REF!</definedName>
    <definedName name="ListeInvest">#REF!</definedName>
    <definedName name="ListeRenouv">#REF!</definedName>
    <definedName name="ListeSubv">#REF!</definedName>
    <definedName name="lkjfqj">#REF!</definedName>
    <definedName name="ll">#REF!</definedName>
    <definedName name="lm" localSheetId="5">#REF!</definedName>
    <definedName name="lm" localSheetId="3">#REF!</definedName>
    <definedName name="lm" localSheetId="4">#REF!</definedName>
    <definedName name="lm">#REF!</definedName>
    <definedName name="ln" localSheetId="5">#REF!</definedName>
    <definedName name="ln" localSheetId="3">#REF!</definedName>
    <definedName name="ln" localSheetId="4">#REF!</definedName>
    <definedName name="ln">#REF!</definedName>
    <definedName name="lo" localSheetId="5">#REF!</definedName>
    <definedName name="lo" localSheetId="3">#REF!</definedName>
    <definedName name="lo" localSheetId="4">#REF!</definedName>
    <definedName name="lo">#REF!</definedName>
    <definedName name="Loan_amount">#REF!</definedName>
    <definedName name="Loan_Start">#REF!</definedName>
    <definedName name="Loan_Years">#REF!</definedName>
    <definedName name="LoanTable">#REF!</definedName>
    <definedName name="LOC">#REF!</definedName>
    <definedName name="location_compteur_gaz">#REF!</definedName>
    <definedName name="LocConstant">OFFSET(#REF!,0,0,1,COUNTIF(#REF!,"&lt;&gt;0"))</definedName>
    <definedName name="LocCourant">OFFSET(#REF!,0,0,1,COUNTIF(#REF!,"&lt;&gt;0"))</definedName>
    <definedName name="LOCHERES">#REF!</definedName>
    <definedName name="LOCIMM">#REF!</definedName>
    <definedName name="LOCMOB">#REF!</definedName>
    <definedName name="LOGT_CTX_TOTAL">#REF!</definedName>
    <definedName name="LOGT_NB_TOTAL">#REF!</definedName>
    <definedName name="LOGT_RECETTE_TOTALE">#REF!</definedName>
    <definedName name="LOGT_SP_TOTALE">#REF!</definedName>
    <definedName name="LOGT_SVENDUE_TOTALE">#REF!</definedName>
    <definedName name="LOGT1_NB">#REF!</definedName>
    <definedName name="LOGT1_NOM">#REF!</definedName>
    <definedName name="LOGT1_RECETTE">#REF!</definedName>
    <definedName name="LOGT1_SP">#REF!</definedName>
    <definedName name="LOGT1_Svendue">#REF!</definedName>
    <definedName name="LOGT2_NB">#REF!</definedName>
    <definedName name="LOGT2_NOM">#REF!</definedName>
    <definedName name="LOGT2_RECETTE">#REF!</definedName>
    <definedName name="LOGT2_SP">#REF!</definedName>
    <definedName name="LOGT2_Svendue">#REF!</definedName>
    <definedName name="LOGT3_NB">#REF!</definedName>
    <definedName name="LOGT3_NOM">#REF!</definedName>
    <definedName name="LOGT3_RECETTE">#REF!</definedName>
    <definedName name="LOGT3_SP">#REF!</definedName>
    <definedName name="LOGT3_Svendue">#REF!</definedName>
    <definedName name="LOGT4_NB">#REF!</definedName>
    <definedName name="LOGT4_NOM">#REF!</definedName>
    <definedName name="LOGT4_RECETTE">#REF!</definedName>
    <definedName name="LOGT4_SP">#REF!</definedName>
    <definedName name="LOGT4_Svendue">#REF!</definedName>
    <definedName name="LOGT5_NB">#REF!</definedName>
    <definedName name="LOGT5_NOM">#REF!</definedName>
    <definedName name="LOGT5_RECETTE">#REF!</definedName>
    <definedName name="LOGT5_SP">#REF!</definedName>
    <definedName name="LOGT5_Svendue">#REF!</definedName>
    <definedName name="LOGT6_NB">#REF!</definedName>
    <definedName name="LOGT6_NOM">#REF!</definedName>
    <definedName name="LOGT6_RECETTE">#REF!</definedName>
    <definedName name="LOGT6_SP">#REF!</definedName>
    <definedName name="LOGT6_Svendue">#REF!</definedName>
    <definedName name="lom">#REF!</definedName>
    <definedName name="lon">#REF!</definedName>
    <definedName name="long">#REF!</definedName>
    <definedName name="Longueur_base">#REF!</definedName>
    <definedName name="longueur_deversoir">#REF!</definedName>
    <definedName name="Longueur_réseau">(#REF!+#REF!+#REF!+#REF!)/1000</definedName>
    <definedName name="Longueur_tremie">#REF!</definedName>
    <definedName name="loo">#REF!</definedName>
    <definedName name="LOT_08_Traitement_de_l_eau">#REF!</definedName>
    <definedName name="LOT_10_Electricité">#REF!</definedName>
    <definedName name="LOT_15_Equipements_espace_forme">#REF!</definedName>
    <definedName name="lOT_17_bassins_parois_inox_Fond_PVC">#REF!</definedName>
    <definedName name="LOT_18_BILLETERIE_CONTRÔLE_D_ACCES">#REF!</definedName>
    <definedName name="LOT_21_ASCENSEURS">#REF!</definedName>
    <definedName name="LOT_23_ESPACES_VERTS">#REF!</definedName>
    <definedName name="Lovero">#REF!</definedName>
    <definedName name="Loyer_financier">#REF!</definedName>
    <definedName name="Loyer_L3">INDEX(#REF!,1,#REF!)</definedName>
    <definedName name="Loyer_L4">INDEX(#REF!,1,#REF!)</definedName>
    <definedName name="lr">#REF!</definedName>
    <definedName name="LT" localSheetId="9">#REF!</definedName>
    <definedName name="LT" localSheetId="10">#REF!</definedName>
    <definedName name="LT">#REF!</definedName>
    <definedName name="LTR">#REF!</definedName>
    <definedName name="Ludo">#N/A</definedName>
    <definedName name="ludovic">#N/A</definedName>
    <definedName name="LUG">#REF!</definedName>
    <definedName name="LUNDI">#REF!</definedName>
    <definedName name="LUX" localSheetId="9">#REF!</definedName>
    <definedName name="LUX" localSheetId="10">#REF!</definedName>
    <definedName name="LUX">#REF!</definedName>
    <definedName name="lv">#REF!</definedName>
    <definedName name="M">#REF!</definedName>
    <definedName name="M_R">#REF!</definedName>
    <definedName name="m3_Assujettis">#REF!</definedName>
    <definedName name="m3_industriels">#REF!</definedName>
    <definedName name="M3_relevés_PRspéc">#REF!</definedName>
    <definedName name="m3_traités">#REF!</definedName>
    <definedName name="m3_traités_Ba">#REF!</definedName>
    <definedName name="m3_traités_Lag">#REF!</definedName>
    <definedName name="m3_traités_Lagaé">#REF!</definedName>
    <definedName name="Macro_MAJ_Fiches">#REF!</definedName>
    <definedName name="Macrotc">#REF!</definedName>
    <definedName name="MAG">#REF!</definedName>
    <definedName name="MAGELLAN">#REF!</definedName>
    <definedName name="mai">#REF!</definedName>
    <definedName name="maj">#REF!</definedName>
    <definedName name="MajMin">#REF!</definedName>
    <definedName name="Manutan" localSheetId="9">#REF!</definedName>
    <definedName name="Manutan" localSheetId="10">#REF!</definedName>
    <definedName name="Manutan">#REF!</definedName>
    <definedName name="MAR">#REF!</definedName>
    <definedName name="MARDI">#REF!</definedName>
    <definedName name="MAREM" localSheetId="9">#REF!</definedName>
    <definedName name="MAREM" localSheetId="10">#REF!</definedName>
    <definedName name="MAREM">#REF!</definedName>
    <definedName name="Marge">#REF!</definedName>
    <definedName name="Marge_10">#N/A</definedName>
    <definedName name="Marge_11">#N/A</definedName>
    <definedName name="Marge_13">#REF!</definedName>
    <definedName name="Marge_14">#N/A</definedName>
    <definedName name="Marge_4">#REF!</definedName>
    <definedName name="Marge_6">#N/A</definedName>
    <definedName name="Marge_7">#N/A</definedName>
    <definedName name="Marge_8">#REF!</definedName>
    <definedName name="MARGE_SODEARIF">#REF!</definedName>
    <definedName name="Marque">#REF!</definedName>
    <definedName name="MARS">#REF!</definedName>
    <definedName name="MarTCD">#REF!</definedName>
    <definedName name="Mas" localSheetId="5">[0]!Annual_interest_rate/[0]!Payments_per_year</definedName>
    <definedName name="Mas" localSheetId="3">[0]!Annual_interest_rate/[0]!Payments_per_year</definedName>
    <definedName name="Mas" localSheetId="4">[0]!Annual_interest_rate/[0]!Payments_per_year</definedName>
    <definedName name="Mas">[0]!Annual_interest_rate/[0]!Payments_per_year</definedName>
    <definedName name="MATIK" localSheetId="9">#REF!</definedName>
    <definedName name="MATIK" localSheetId="10">#REF!</definedName>
    <definedName name="MATIK">#REF!</definedName>
    <definedName name="max._t_design">#REF!</definedName>
    <definedName name="max._tdesign">#REF!</definedName>
    <definedName name="max_bra">#REF!</definedName>
    <definedName name="max_fra">#REF!</definedName>
    <definedName name="max_gro">#REF!</definedName>
    <definedName name="max_lov">#REF!</definedName>
    <definedName name="max_pre">#REF!</definedName>
    <definedName name="max_sta">#REF!</definedName>
    <definedName name="MAXDJU">#REF!</definedName>
    <definedName name="MAXI">#REF!</definedName>
    <definedName name="MBAc15B">#REF!</definedName>
    <definedName name="mc_h">#REF!</definedName>
    <definedName name="MCA" localSheetId="9">#REF!</definedName>
    <definedName name="MCA" localSheetId="10">#REF!</definedName>
    <definedName name="MCA">#REF!</definedName>
    <definedName name="MEDIA_COMB_AC">#REF!</definedName>
    <definedName name="MEIKO" localSheetId="9">#REF!</definedName>
    <definedName name="MEIKO" localSheetId="10">#REF!</definedName>
    <definedName name="MEIKO">#REF!</definedName>
    <definedName name="mem">#REF!</definedName>
    <definedName name="memacci">#REF!</definedName>
    <definedName name="Men">#REF!</definedName>
    <definedName name="mensualite">#REF!</definedName>
    <definedName name="MeR">#REF!</definedName>
    <definedName name="MERCREDI">#REF!</definedName>
    <definedName name="MES">#REF!</definedName>
    <definedName name="MESE_FINE">#REF!</definedName>
    <definedName name="MESE_INIZIO">#REF!</definedName>
    <definedName name="MESE_PROG">#REF!</definedName>
    <definedName name="MESI">#REF!</definedName>
    <definedName name="METIER">#REF!</definedName>
    <definedName name="Métiers" localSheetId="5">#REF!</definedName>
    <definedName name="Métiers" localSheetId="3">#REF!</definedName>
    <definedName name="Métiers" localSheetId="4">#REF!</definedName>
    <definedName name="Métiers">#REF!</definedName>
    <definedName name="METO" localSheetId="9">#REF!</definedName>
    <definedName name="METO" localSheetId="10">#REF!</definedName>
    <definedName name="METO">#REF!</definedName>
    <definedName name="METTL" localSheetId="9">#REF!</definedName>
    <definedName name="METTL" localSheetId="10">#REF!</definedName>
    <definedName name="METTL">#REF!</definedName>
    <definedName name="METTL2" localSheetId="9">#REF!</definedName>
    <definedName name="METTL2" localSheetId="10">#REF!</definedName>
    <definedName name="METTL2">#REF!</definedName>
    <definedName name="MG">#REF!</definedName>
    <definedName name="Mil">#REF!</definedName>
    <definedName name="mill">#REF!</definedName>
    <definedName name="min._t_design">#REF!</definedName>
    <definedName name="min._tdesign">#REF!</definedName>
    <definedName name="ML_Liste_OuiNon">#REF!</definedName>
    <definedName name="mloj" localSheetId="5">DATE(YEAR([0]!Début_Prêt),MONTH([0]!Début_Prêt)+Payment_Number,DAY([0]!Début_Prêt))</definedName>
    <definedName name="mloj" localSheetId="10">DATE(YEAR([0]!Début_Prêt),MONTH([0]!Début_Prêt)+Payment_Number,DAY([0]!Début_Prêt))</definedName>
    <definedName name="mloj" localSheetId="3">DATE(YEAR([0]!Début_Prêt),MONTH([0]!Début_Prêt)+Payment_Number,DAY([0]!Début_Prêt))</definedName>
    <definedName name="mloj" localSheetId="4">DATE(YEAR([0]!Début_Prêt),MONTH([0]!Début_Prêt)+Payment_Number,DAY([0]!Début_Prêt))</definedName>
    <definedName name="mloj">DATE(YEAR(Début_Prêt),MONTH(Début_Prêt)+Payment_Number,DAY(Début_Prêt))</definedName>
    <definedName name="MLSS_TehranTrickling" localSheetId="5">#REF!</definedName>
    <definedName name="MLSS_TehranTrickling" localSheetId="3">#REF!</definedName>
    <definedName name="MLSS_TehranTrickling" localSheetId="4">#REF!</definedName>
    <definedName name="MLSS_TehranTrickling">#REF!</definedName>
    <definedName name="mm" localSheetId="5">#REF!</definedName>
    <definedName name="mm" localSheetId="3">#REF!</definedName>
    <definedName name="mm" localSheetId="4">#REF!</definedName>
    <definedName name="mm">#REF!</definedName>
    <definedName name="MmExcelLinker_509A6F2F_0669_4268_BC25_CF16BD1107A2" localSheetId="5">#REF!</definedName>
    <definedName name="MmExcelLinker_509A6F2F_0669_4268_BC25_CF16BD1107A2" localSheetId="3">#REF!</definedName>
    <definedName name="MmExcelLinker_509A6F2F_0669_4268_BC25_CF16BD1107A2" localSheetId="4">#REF!</definedName>
    <definedName name="MmExcelLinker_509A6F2F_0669_4268_BC25_CF16BD1107A2">#REF!</definedName>
    <definedName name="MmExcelLinker_DD981BB9_2AB9_422A_A7EB_162E04B000D5">#REF!</definedName>
    <definedName name="MMM">#REF!</definedName>
    <definedName name="mo">#REF!</definedName>
    <definedName name="MO_EM">#REF!</definedName>
    <definedName name="MO_MC">#REF!</definedName>
    <definedName name="Mo_postes">#REF!</definedName>
    <definedName name="Mo_step">#REF!</definedName>
    <definedName name="mobi">#REF!</definedName>
    <definedName name="Modèle">#REF!</definedName>
    <definedName name="mois" localSheetId="5">#REF!</definedName>
    <definedName name="mois" localSheetId="8">#REF!</definedName>
    <definedName name="mois" localSheetId="9">#REF!</definedName>
    <definedName name="mois" localSheetId="10">#REF!</definedName>
    <definedName name="mois" localSheetId="3">#REF!</definedName>
    <definedName name="mois" localSheetId="4">#REF!</definedName>
    <definedName name="mois">#NAME?</definedName>
    <definedName name="mois1" localSheetId="5">#REF!</definedName>
    <definedName name="mois1" localSheetId="9">#REF!</definedName>
    <definedName name="mois1" localSheetId="10">#REF!</definedName>
    <definedName name="mois1" localSheetId="3">#REF!</definedName>
    <definedName name="mois1" localSheetId="4">#REF!</definedName>
    <definedName name="mois1">#REF!</definedName>
    <definedName name="mois3" localSheetId="5">#REF!</definedName>
    <definedName name="mois3" localSheetId="9">#REF!</definedName>
    <definedName name="mois3" localSheetId="10">#REF!</definedName>
    <definedName name="mois3" localSheetId="3">#REF!</definedName>
    <definedName name="mois3" localSheetId="4">#REF!</definedName>
    <definedName name="mois3">#NAME?</definedName>
    <definedName name="MONTANT_INVEST_GG">#REF!</definedName>
    <definedName name="MONTANT_INVEST_MP">#REF!</definedName>
    <definedName name="MONTANT_INVEST_PPP">#REF!</definedName>
    <definedName name="MONTANT_INVEST_REGIE">#REF!</definedName>
    <definedName name="Montant_Prêt" localSheetId="5">#REF!</definedName>
    <definedName name="Montant_Prêt" localSheetId="3">#REF!</definedName>
    <definedName name="Montant_Prêt" localSheetId="4">#REF!</definedName>
    <definedName name="Montant_Prêt">#REF!</definedName>
    <definedName name="MontantPret">#REF!</definedName>
    <definedName name="MORICE" localSheetId="9">#REF!</definedName>
    <definedName name="MORICE" localSheetId="10">#REF!</definedName>
    <definedName name="MORICE">#REF!</definedName>
    <definedName name="mra">#REF!</definedName>
    <definedName name="mrm">#REF!</definedName>
    <definedName name="mrn">#REF!</definedName>
    <definedName name="mro">#REF!</definedName>
    <definedName name="MS">#REF!</definedName>
    <definedName name="MS_Cha" localSheetId="5">#REF!</definedName>
    <definedName name="MS_Cha" localSheetId="3">#REF!</definedName>
    <definedName name="MS_Cha" localSheetId="4">#REF!</definedName>
    <definedName name="MS_Cha">#NAME?</definedName>
    <definedName name="MS_Hch" localSheetId="5">#REF!</definedName>
    <definedName name="MS_Hch" localSheetId="3">#REF!</definedName>
    <definedName name="MS_Hch" localSheetId="4">#REF!</definedName>
    <definedName name="MS_Hch">#NAME?</definedName>
    <definedName name="mshc">#REF!</definedName>
    <definedName name="mshc2">#REF!</definedName>
    <definedName name="MtEch">#REF!</definedName>
    <definedName name="MtEmprunt">#REF!</definedName>
    <definedName name="MULTIVAC" localSheetId="9">#REF!</definedName>
    <definedName name="MULTIVAC" localSheetId="10">#REF!</definedName>
    <definedName name="MULTIVAC">#REF!</definedName>
    <definedName name="mwh_ecs_CC1et2">#REF!</definedName>
    <definedName name="n">#REF!</definedName>
    <definedName name="n_abonnements">#REF!</definedName>
    <definedName name="N_Mensualité" localSheetId="5">#REF!</definedName>
    <definedName name="N_Mensualité" localSheetId="3">#REF!</definedName>
    <definedName name="N_Mensualité" localSheetId="4">#REF!</definedName>
    <definedName name="N_Mensualité">#NAME?</definedName>
    <definedName name="N_NTK">#REF!</definedName>
    <definedName name="Nature_de_Contrat">#REF!</definedName>
    <definedName name="nb_années_tranche_1">#REF!</definedName>
    <definedName name="nb_annees_tranche_2">#REF!</definedName>
    <definedName name="Nb_Ba" localSheetId="5">#REF!</definedName>
    <definedName name="Nb_Ba" localSheetId="3">#REF!</definedName>
    <definedName name="Nb_Ba" localSheetId="4">#REF!</definedName>
    <definedName name="Nb_Ba">#REF!</definedName>
    <definedName name="Nb_common" localSheetId="5">#REF!</definedName>
    <definedName name="Nb_common" localSheetId="3">#REF!</definedName>
    <definedName name="Nb_common" localSheetId="4">#REF!</definedName>
    <definedName name="Nb_common">#REF!</definedName>
    <definedName name="Nb_cont_BF_pj" localSheetId="5">#REF!</definedName>
    <definedName name="Nb_cont_BF_pj" localSheetId="3">#REF!</definedName>
    <definedName name="Nb_cont_BF_pj" localSheetId="4">#REF!</definedName>
    <definedName name="Nb_cont_BF_pj">#REF!</definedName>
    <definedName name="Nb_cont_diag_pj">#REF!</definedName>
    <definedName name="Nb_cont_Ent_BF">#REF!</definedName>
    <definedName name="Nb_fixed">#REF!</definedName>
    <definedName name="nb_fosses">#REF!</definedName>
    <definedName name="Nb_invests">#REF!</definedName>
    <definedName name="Nb_Lag">#REF!</definedName>
    <definedName name="Nb_Lagaé">#REF!</definedName>
    <definedName name="nb_mois">#REF!</definedName>
    <definedName name="nb_PF_an">#REF!</definedName>
    <definedName name="Nb_PR">#REF!+#REF!</definedName>
    <definedName name="Nb_Rnlt" localSheetId="5">IF(#REF!+#REF!&lt;#REF!,INT((#REF!-1)/#REF!)+1,INT((#REF!+#REF!-#REF!-1)/#REF!))</definedName>
    <definedName name="Nb_Rnlt" localSheetId="3">IF(#REF!+#REF!&lt;#REF!,INT((#REF!-1)/#REF!)+1,INT((#REF!+#REF!-#REF!-1)/#REF!))</definedName>
    <definedName name="Nb_Rnlt" localSheetId="4">IF(#REF!+#REF!&lt;#REF!,INT((#REF!-1)/#REF!)+1,INT((#REF!+#REF!-#REF!-1)/#REF!))</definedName>
    <definedName name="Nb_Rnlt">IF(#REF!+#REF!&lt;#REF!,INT((#REF!-1)/#REF!)+1,INT((#REF!+#REF!-#REF!-1)/#REF!))</definedName>
    <definedName name="nb_RP_Diag">#REF!</definedName>
    <definedName name="nb_RP_EBF">#REF!</definedName>
    <definedName name="nb_site_0">#REF!</definedName>
    <definedName name="Nb_Télétrans" localSheetId="5">#REF!+#REF!+#REF!</definedName>
    <definedName name="Nb_Télétrans" localSheetId="3">#REF!+#REF!+#REF!</definedName>
    <definedName name="Nb_Télétrans" localSheetId="4">#REF!+#REF!+#REF!</definedName>
    <definedName name="Nb_Télétrans">#REF!+#REF!+#REF!</definedName>
    <definedName name="Nb_Usagers" hidden="1">#REF!</definedName>
    <definedName name="Nb_variables">#REF!</definedName>
    <definedName name="NbDeci">2</definedName>
    <definedName name="NbEch">#REF!</definedName>
    <definedName name="NbEchAn">#REF!</definedName>
    <definedName name="NbEHTP">#REF!</definedName>
    <definedName name="NbEHTS">#REF!</definedName>
    <definedName name="NBP">#REF!</definedName>
    <definedName name="Nbre_d_abonnés">6250</definedName>
    <definedName name="Nbre_de_Paiements" localSheetId="5">MATCH(0.01,Solde_Final,-1)+1</definedName>
    <definedName name="Nbre_de_Paiements" localSheetId="3">MATCH(0.01,[0]!Solde_Final,-1)+1</definedName>
    <definedName name="Nbre_de_Paiements" localSheetId="4">MATCH(0.01,[0]!Solde_Final,-1)+1</definedName>
    <definedName name="Nbre_de_Paiements">MATCH(0.01,Solde_Final,-1)+1</definedName>
    <definedName name="Nbre_Pmt">#REF!</definedName>
    <definedName name="Nbre_Pmt_Par_An">#REF!</definedName>
    <definedName name="NBREAN">#REF!</definedName>
    <definedName name="NBREJOUR">#REF!</definedName>
    <definedName name="NBREPLJOUR">#REF!</definedName>
    <definedName name="NBREPLSEM">#REF!</definedName>
    <definedName name="NBRESEM">#REF!</definedName>
    <definedName name="NBUSAGERS" localSheetId="5">#REF!</definedName>
    <definedName name="NBUSAGERS" localSheetId="3">#REF!</definedName>
    <definedName name="NBUSAGERS" localSheetId="4">#REF!</definedName>
    <definedName name="NBUSAGERS">#REF!</definedName>
    <definedName name="Ndénitri" localSheetId="5">#REF!</definedName>
    <definedName name="Ndénitri" localSheetId="3">#REF!</definedName>
    <definedName name="Ndénitri" localSheetId="4">#REF!</definedName>
    <definedName name="Ndénitri">#REF!</definedName>
    <definedName name="NEOSERVICE1" localSheetId="9">#REF!</definedName>
    <definedName name="NEOSERVICE1" localSheetId="10">#REF!</definedName>
    <definedName name="NEOSERVICE1">#REF!</definedName>
    <definedName name="NEOSERVICE2" localSheetId="9">#REF!</definedName>
    <definedName name="NEOSERVICE2" localSheetId="10">#REF!</definedName>
    <definedName name="NEOSERVICE2">#REF!</definedName>
    <definedName name="NEW">#REF!</definedName>
    <definedName name="NEW_3">#REF!</definedName>
    <definedName name="NEW_4">#REF!</definedName>
    <definedName name="NEW_5">#REF!</definedName>
    <definedName name="NEW_6">#REF!</definedName>
    <definedName name="NEWLIGHT" localSheetId="9">#REF!</definedName>
    <definedName name="NEWLIGHT" localSheetId="10">#REF!</definedName>
    <definedName name="NEWLIGHT">#REF!</definedName>
    <definedName name="NEWSSSSS">#REF!</definedName>
    <definedName name="NEWSSSSS_3">#REF!</definedName>
    <definedName name="NEWSSSSS_4">#REF!</definedName>
    <definedName name="NEWSSSSS_5">#REF!</definedName>
    <definedName name="NEWSSSSS_6">#REF!</definedName>
    <definedName name="Ngesload1_Tehran">#REF!</definedName>
    <definedName name="NH4Nload_TricklingOUT">#REF!</definedName>
    <definedName name="NH4Nload1_pceff_Tehran">#REF!</definedName>
    <definedName name="NILFISK" localSheetId="9">#REF!</definedName>
    <definedName name="NILFISK" localSheetId="10">#REF!</definedName>
    <definedName name="NILFISK">#REF!</definedName>
    <definedName name="niveau">#REF!</definedName>
    <definedName name="Niveau_gaz">#REF!</definedName>
    <definedName name="Nnitri">#REF!</definedName>
    <definedName name="NNN">#REF!</definedName>
    <definedName name="NO3Nload_SBR_OUT">#REF!</definedName>
    <definedName name="NO3Nload_TricklingOUT">#REF!</definedName>
    <definedName name="NOBEL">#REF!</definedName>
    <definedName name="NoDossier">#REF!</definedName>
    <definedName name="Nom" localSheetId="5">#REF!</definedName>
    <definedName name="NOM" localSheetId="9">#REF!</definedName>
    <definedName name="NOM" localSheetId="10">#REF!</definedName>
    <definedName name="Nom" localSheetId="3">#REF!</definedName>
    <definedName name="Nom" localSheetId="4">#REF!</definedName>
    <definedName name="Nom">#NAME?</definedName>
    <definedName name="Nom_1" localSheetId="5">#REF!</definedName>
    <definedName name="Nom_1" localSheetId="3">#REF!</definedName>
    <definedName name="Nom_1" localSheetId="4">#REF!</definedName>
    <definedName name="Nom_1">#REF!</definedName>
    <definedName name="Nom_2">#REF!</definedName>
    <definedName name="Nom_3">#REF!</definedName>
    <definedName name="Nom_4">#REF!</definedName>
    <definedName name="Nom_5">#REF!</definedName>
    <definedName name="NOM_CANDIDAT">#REF!</definedName>
    <definedName name="NOM_CANDIDAT_DSP" localSheetId="5">#REF!</definedName>
    <definedName name="NOM_CANDIDAT_DSP" localSheetId="3">#REF!</definedName>
    <definedName name="NOM_CANDIDAT_DSP" localSheetId="4">#REF!</definedName>
    <definedName name="NOM_CANDIDAT_DSP">#REF!</definedName>
    <definedName name="nomaer">#REF!</definedName>
    <definedName name="Nombre_de_postes_de_relèvement" localSheetId="5">#REF!</definedName>
    <definedName name="Nombre_de_postes_de_relèvement" localSheetId="3">#REF!</definedName>
    <definedName name="Nombre_de_postes_de_relèvement" localSheetId="4">#REF!</definedName>
    <definedName name="Nombre_de_postes_de_relèvement">#REF!</definedName>
    <definedName name="Nombre_de_sites_de_production" localSheetId="5">#REF!</definedName>
    <definedName name="Nombre_de_sites_de_production" localSheetId="3">#REF!</definedName>
    <definedName name="Nombre_de_sites_de_production" localSheetId="4">#REF!</definedName>
    <definedName name="Nombre_de_sites_de_production">#REF!</definedName>
    <definedName name="Nombre_de_stations_d_épuration" localSheetId="5">#REF!</definedName>
    <definedName name="Nombre_de_stations_d_épuration" localSheetId="3">#REF!</definedName>
    <definedName name="Nombre_de_stations_d_épuration" localSheetId="4">#REF!</definedName>
    <definedName name="Nombre_de_stations_d_épuration">#REF!</definedName>
    <definedName name="NomClient">#REF!</definedName>
    <definedName name="NomContrat" localSheetId="5">#REF!</definedName>
    <definedName name="NomContrat" localSheetId="3">#REF!</definedName>
    <definedName name="NomContrat" localSheetId="4">#REF!</definedName>
    <definedName name="NomContrat">#REF!</definedName>
    <definedName name="NOMO" localSheetId="5">#REF!</definedName>
    <definedName name="NOMO" localSheetId="3">#REF!</definedName>
    <definedName name="NOMO" localSheetId="4">#REF!</definedName>
    <definedName name="NOMO">#REF!</definedName>
    <definedName name="non" localSheetId="5">IF(#REF!&lt;&gt;"",#REF!*[0]!Periodic_rate,"")</definedName>
    <definedName name="non" localSheetId="3">IF(#REF!&lt;&gt;"",#REF!*[0]!Periodic_rate,"")</definedName>
    <definedName name="non" localSheetId="4">IF(#REF!&lt;&gt;"",#REF!*[0]!Periodic_rate,"")</definedName>
    <definedName name="non">IF(#REF!&lt;&gt;"",#REF!*[0]!Periodic_rate,"")</definedName>
    <definedName name="NoSimu">#REF!</definedName>
    <definedName name="NoTirage">#REF!</definedName>
    <definedName name="NOV" localSheetId="5">#REF!</definedName>
    <definedName name="NOV" localSheetId="3">#REF!</definedName>
    <definedName name="NOV" localSheetId="4">#REF!</definedName>
    <definedName name="NOV">#REF!</definedName>
    <definedName name="NPV_Taux" localSheetId="5">#REF!</definedName>
    <definedName name="NPV_Taux" localSheetId="3">#REF!</definedName>
    <definedName name="NPV_Taux" localSheetId="4">#REF!</definedName>
    <definedName name="NPV_Taux">#REF!</definedName>
    <definedName name="NrecycleLoad" localSheetId="5">#REF!</definedName>
    <definedName name="NrecycleLoad" localSheetId="3">#REF!</definedName>
    <definedName name="NrecycleLoad" localSheetId="4">#REF!</definedName>
    <definedName name="NrecycleLoad">#REF!</definedName>
    <definedName name="NreturnLoad">#REF!</definedName>
    <definedName name="NS">#REF!</definedName>
    <definedName name="Num_Pmt_Per_Year">#REF!</definedName>
    <definedName name="Number_of_Payments" localSheetId="5">MATCH(0.01,End_Bal,-1)+1</definedName>
    <definedName name="Number_of_Payments" localSheetId="3">MATCH(0.01,[0]!End_Bal,-1)+1</definedName>
    <definedName name="Number_of_Payments" localSheetId="4">MATCH(0.01,[0]!End_Bal,-1)+1</definedName>
    <definedName name="Number_of_Payments">MATCH(0.01,End_Bal,-1)+1</definedName>
    <definedName name="NUMCHECK" localSheetId="5">AND(ISNUMBER(#REF!),ISNUMBER(#REF!),ISNUMBER(#REF!),ISNUMBER(#REF!))</definedName>
    <definedName name="NUMCHECK" localSheetId="3">AND(ISNUMBER(#REF!),ISNUMBER(#REF!),ISNUMBER(#REF!),ISNUMBER(#REF!))</definedName>
    <definedName name="NUMCHECK" localSheetId="4">AND(ISNUMBER(#REF!),ISNUMBER(#REF!),ISNUMBER(#REF!),ISNUMBER(#REF!))</definedName>
    <definedName name="NUMCHECK">AND(ISNUMBER(#REF!),ISNUMBER(#REF!),ISNUMBER(#REF!),ISNUMBER(#REF!))</definedName>
    <definedName name="NUMENTRIES">#REF!</definedName>
    <definedName name="NUMERO_VERSION">#REF!</definedName>
    <definedName name="NUTRI" localSheetId="9">#REF!</definedName>
    <definedName name="NUTRI" localSheetId="10">#REF!</definedName>
    <definedName name="NUTRI">#REF!</definedName>
    <definedName name="O_N">#REF!</definedName>
    <definedName name="O_Rga" localSheetId="5">#REF!</definedName>
    <definedName name="O_Rga" localSheetId="3">#REF!</definedName>
    <definedName name="O_Rga" localSheetId="4">#REF!</definedName>
    <definedName name="O_Rga">#NAME?</definedName>
    <definedName name="O2equ_DN">#REF!</definedName>
    <definedName name="OBJ_CA_CCA">#REF!</definedName>
    <definedName name="OBJ_CA_CCE">#REF!</definedName>
    <definedName name="OBJ_CA_CI">#REF!</definedName>
    <definedName name="OBJ_CA_PCA">#REF!</definedName>
    <definedName name="OBJ_CA_PCE">#REF!</definedName>
    <definedName name="OBJ_CA_PI">#REF!</definedName>
    <definedName name="OBJ_NB_PCA">#REF!</definedName>
    <definedName name="OBJ_NB_PCE">#REF!</definedName>
    <definedName name="OBJ_NB_PI">#REF!</definedName>
    <definedName name="OBJECTIF">#REF!</definedName>
    <definedName name="OBJECTIFREEL">#REF!</definedName>
    <definedName name="ObjectifTRI">#REF!</definedName>
    <definedName name="OCLT" localSheetId="5">#REF!</definedName>
    <definedName name="OCLT" localSheetId="3">#REF!</definedName>
    <definedName name="OCLT" localSheetId="4">#REF!</definedName>
    <definedName name="OCLT">#REF!</definedName>
    <definedName name="OCLTT" localSheetId="5">#REF!</definedName>
    <definedName name="OCLTT" localSheetId="3">#REF!</definedName>
    <definedName name="OCLTT" localSheetId="4">#REF!</definedName>
    <definedName name="OCLTT">#REF!</definedName>
    <definedName name="oct" localSheetId="5">#REF!</definedName>
    <definedName name="oct" localSheetId="3">#REF!</definedName>
    <definedName name="oct" localSheetId="4">#REF!</definedName>
    <definedName name="oct">#REF!</definedName>
    <definedName name="oet" localSheetId="5">#REF!</definedName>
    <definedName name="oet" localSheetId="3">#REF!</definedName>
    <definedName name="oet" localSheetId="4">#REF!</definedName>
    <definedName name="oet">#REF!</definedName>
    <definedName name="OET_123_A">#REF!</definedName>
    <definedName name="OET_123_UT">#REF!</definedName>
    <definedName name="OET_45_A">#REF!</definedName>
    <definedName name="OET_45_UT">#REF!</definedName>
    <definedName name="OKOµ" localSheetId="5" hidden="1">{"","","","","","","","","",""}</definedName>
    <definedName name="OKOµ" localSheetId="3" hidden="1">{"","","","","","","","","",""}</definedName>
    <definedName name="OKOµ" localSheetId="4" hidden="1">{"","","","","","","","","",""}</definedName>
    <definedName name="OKOµ" hidden="1">{"","","","","","","","","",""}</definedName>
    <definedName name="okokj">#REF!</definedName>
    <definedName name="om">#REF!</definedName>
    <definedName name="on">#REF!</definedName>
    <definedName name="Onglets">#REF!</definedName>
    <definedName name="oo">#REF!</definedName>
    <definedName name="Opex">#REF!</definedName>
    <definedName name="Opex_Common">#REF!</definedName>
    <definedName name="Opex_fixed_sewage">#REF!</definedName>
    <definedName name="Opex_fixed_water">#REF!</definedName>
    <definedName name="Opex_Sewage">#REF!</definedName>
    <definedName name="Opex_variables_sewage">#REF!</definedName>
    <definedName name="Opt_achats">#REF!</definedName>
    <definedName name="OrderTable" hidden="1">#REF!</definedName>
    <definedName name="ORL_RE_SYNT_EAU_N1">#REF!</definedName>
    <definedName name="ORL_RE_SYNT_EAU_N1.05">#REF!</definedName>
    <definedName name="ORL_RE_SYNT_EAU_N1.05_N">#REF!</definedName>
    <definedName name="ORL_RE_SYNT_EAU_N1.10">#REF!</definedName>
    <definedName name="ORL_RE_SYNT_EAU_N1.10_N">#REF!</definedName>
    <definedName name="ORL_RE_SYNT_EAU_N1_N">#REF!</definedName>
    <definedName name="ORL_RE_SYNT_EAU_N2">#REF!</definedName>
    <definedName name="ORL_RE_SYNT_EAU_N2_N">#REF!</definedName>
    <definedName name="ORL_RE_SYNT_EAU_N3">#REF!</definedName>
    <definedName name="ORL_RE_SYNT_EAU_N3.05">#REF!</definedName>
    <definedName name="ORL_RE_SYNT_EAU_N3.05_N">#REF!</definedName>
    <definedName name="ORL_RE_SYNT_EAU_N3.35">#REF!</definedName>
    <definedName name="ORL_RE_SYNT_EAU_N3.35_N">#REF!</definedName>
    <definedName name="ORL_RE_SYNT_EAU_N3.40">#REF!</definedName>
    <definedName name="ORL_RE_SYNT_EAU_N3.40_N">#REF!</definedName>
    <definedName name="ORL_RE_SYNT_EAU_N3_N">#REF!</definedName>
    <definedName name="ORL_RE_SYNT_EAU_N4">#REF!</definedName>
    <definedName name="ORL_RE_SYNT_EAU_N4.35">#REF!</definedName>
    <definedName name="ORL_RE_SYNT_EAU_N4.35_N">#REF!</definedName>
    <definedName name="ORL_RE_SYNT_EAU_N4.40">#REF!</definedName>
    <definedName name="ORL_RE_SYNT_EAU_N4.40_N">#REF!</definedName>
    <definedName name="ORL_RE_SYNT_EAU_N4.45">#REF!</definedName>
    <definedName name="ORL_RE_SYNT_EAU_N4.45_N">#REF!</definedName>
    <definedName name="ORL_RE_SYNT_EAU_N4.50">#REF!</definedName>
    <definedName name="ORL_RE_SYNT_EAU_N4.50_N">#REF!</definedName>
    <definedName name="ORL_RE_SYNT_EAU_N4.65">#REF!</definedName>
    <definedName name="ORL_RE_SYNT_EAU_N4.65_N">#REF!</definedName>
    <definedName name="ORL_RE_SYNT_EAU_N4_N">#REF!</definedName>
    <definedName name="ORL_RE_SYNT_EAU_N5">#REF!</definedName>
    <definedName name="ORL_RE_SYNT_EAU_N5_N">#REF!</definedName>
    <definedName name="ORL_RE_SYNT_EAU_N6">#REF!</definedName>
    <definedName name="ORL_RE_SYNT_EAU_N6.15">#REF!</definedName>
    <definedName name="ORL_RE_SYNT_EAU_N6.15_N">#REF!</definedName>
    <definedName name="ORL_RE_SYNT_EAU_N6.30">#REF!</definedName>
    <definedName name="ORL_RE_SYNT_EAU_N6.30_N">#REF!</definedName>
    <definedName name="ORL_RE_SYNT_EAU_N6.40">#REF!</definedName>
    <definedName name="ORL_RE_SYNT_EAU_N6.40_N">#REF!</definedName>
    <definedName name="ORL_RE_SYNT_EAU_N6.45">#REF!</definedName>
    <definedName name="ORL_RE_SYNT_EAU_N6.45_N">#REF!</definedName>
    <definedName name="ORL_RE_SYNT_EAU_N6.65">#REF!</definedName>
    <definedName name="ORL_RE_SYNT_EAU_N6.65_N">#REF!</definedName>
    <definedName name="ORL_RE_SYNT_EAU_N6.70">#REF!</definedName>
    <definedName name="ORL_RE_SYNT_EAU_N6.70_N">#REF!</definedName>
    <definedName name="ORL_RE_SYNT_EAU_N6.85">#REF!</definedName>
    <definedName name="ORL_RE_SYNT_EAU_N6.85_N">#REF!</definedName>
    <definedName name="ORL_RE_SYNT_EAU_N6_N">#REF!</definedName>
    <definedName name="ORL_US_SYNT_EAU_N1">#REF!</definedName>
    <definedName name="ORL_US_SYNT_EAU_N1.05">#REF!</definedName>
    <definedName name="ORL_US_SYNT_EAU_N1.05_N">#REF!</definedName>
    <definedName name="ORL_US_SYNT_EAU_N1.10">#REF!</definedName>
    <definedName name="ORL_US_SYNT_EAU_N1.10_N">#REF!</definedName>
    <definedName name="ORL_US_SYNT_EAU_N1_N">#REF!</definedName>
    <definedName name="ORL_US_SYNT_EAU_N2">#REF!</definedName>
    <definedName name="ORL_US_SYNT_EAU_N2_N">#REF!</definedName>
    <definedName name="ORL_US_SYNT_EAU_N3">#REF!</definedName>
    <definedName name="ORL_US_SYNT_EAU_N3.05">#REF!</definedName>
    <definedName name="ORL_US_SYNT_EAU_N3.05_N">#REF!</definedName>
    <definedName name="ORL_US_SYNT_EAU_N3.35">#REF!</definedName>
    <definedName name="ORL_US_SYNT_EAU_N3.35_N">#REF!</definedName>
    <definedName name="ORL_US_SYNT_EAU_N3.40">#REF!</definedName>
    <definedName name="ORL_US_SYNT_EAU_N3.40_N">#REF!</definedName>
    <definedName name="ORL_US_SYNT_EAU_N3_N">#REF!</definedName>
    <definedName name="ORL_US_SYNT_EAU_N4">#REF!</definedName>
    <definedName name="ORL_US_SYNT_EAU_N4.35">#REF!</definedName>
    <definedName name="ORL_US_SYNT_EAU_N4.35_N">#REF!</definedName>
    <definedName name="ORL_US_SYNT_EAU_N4.40">#REF!</definedName>
    <definedName name="ORL_US_SYNT_EAU_N4.40_N">#REF!</definedName>
    <definedName name="ORL_US_SYNT_EAU_N4.45">#REF!</definedName>
    <definedName name="ORL_US_SYNT_EAU_N4.45_N">#REF!</definedName>
    <definedName name="ORL_US_SYNT_EAU_N4.50">#REF!</definedName>
    <definedName name="ORL_US_SYNT_EAU_N4.50_N">#REF!</definedName>
    <definedName name="ORL_US_SYNT_EAU_N4.65">#REF!</definedName>
    <definedName name="ORL_US_SYNT_EAU_N4.65_N">#REF!</definedName>
    <definedName name="ORL_US_SYNT_EAU_N4_N">#REF!</definedName>
    <definedName name="ORL_US_SYNT_EAU_N5">#REF!</definedName>
    <definedName name="ORL_US_SYNT_EAU_N5_N">#REF!</definedName>
    <definedName name="ORL_US_SYNT_EAU_N6">#REF!</definedName>
    <definedName name="ORL_US_SYNT_EAU_N6.15">#REF!</definedName>
    <definedName name="ORL_US_SYNT_EAU_N6.15_N">#REF!</definedName>
    <definedName name="ORL_US_SYNT_EAU_N6.30">#REF!</definedName>
    <definedName name="ORL_US_SYNT_EAU_N6.30_N">#REF!</definedName>
    <definedName name="ORL_US_SYNT_EAU_N6.40">#REF!</definedName>
    <definedName name="ORL_US_SYNT_EAU_N6.40_N">#REF!</definedName>
    <definedName name="ORL_US_SYNT_EAU_N6.45">#REF!</definedName>
    <definedName name="ORL_US_SYNT_EAU_N6.45_N">#REF!</definedName>
    <definedName name="ORL_US_SYNT_EAU_N6.65">#REF!</definedName>
    <definedName name="ORL_US_SYNT_EAU_N6.65_N">#REF!</definedName>
    <definedName name="ORL_US_SYNT_EAU_N6.70">#REF!</definedName>
    <definedName name="ORL_US_SYNT_EAU_N6.70_N">#REF!</definedName>
    <definedName name="ORL_US_SYNT_EAU_N6.85">#REF!</definedName>
    <definedName name="ORL_US_SYNT_EAU_N6.85_N">#REF!</definedName>
    <definedName name="ORL_US_SYNT_EAU_N6_N">#REF!</definedName>
    <definedName name="OSIRIS">#REF!</definedName>
    <definedName name="OTT">#REF!</definedName>
    <definedName name="OUVRAGE">#REF!</definedName>
    <definedName name="OVhmax">#REF!</definedName>
    <definedName name="OVhmin">#REF!</definedName>
    <definedName name="P" localSheetId="5">#REF!</definedName>
    <definedName name="p" localSheetId="8">#REF!</definedName>
    <definedName name="P" localSheetId="3">#REF!</definedName>
    <definedName name="P" localSheetId="4">#REF!</definedName>
    <definedName name="P">#REF!</definedName>
    <definedName name="P_1">#N/A</definedName>
    <definedName name="P_2">#N/A</definedName>
    <definedName name="P_3">#N/A</definedName>
    <definedName name="P_BUR" localSheetId="5">#REF!</definedName>
    <definedName name="P_BUR" localSheetId="3">#REF!</definedName>
    <definedName name="P_BUR" localSheetId="4">#REF!</definedName>
    <definedName name="P_BUR">#REF!</definedName>
    <definedName name="p_c_gen" localSheetId="5">#REF!</definedName>
    <definedName name="p_c_gen" localSheetId="3">#REF!</definedName>
    <definedName name="p_c_gen" localSheetId="4">#REF!</definedName>
    <definedName name="p_c_gen">#REF!</definedName>
    <definedName name="P_CENT_CONSO_A1">#REF!</definedName>
    <definedName name="P_CENT_CONSO_A2">#REF!</definedName>
    <definedName name="P_CENT_CONSO_A3">#REF!</definedName>
    <definedName name="P_Détente" localSheetId="5">#REF!</definedName>
    <definedName name="P_Détente" localSheetId="3">#REF!</definedName>
    <definedName name="P_Détente" localSheetId="4">#REF!</definedName>
    <definedName name="P_Détente">#NAME?</definedName>
    <definedName name="P_Financ">#REF!</definedName>
    <definedName name="P_Forme" localSheetId="5">#REF!</definedName>
    <definedName name="P_Forme" localSheetId="3">#REF!</definedName>
    <definedName name="P_Forme" localSheetId="4">#REF!</definedName>
    <definedName name="P_Forme">#NAME?</definedName>
    <definedName name="P_Sal" localSheetId="5">#REF!</definedName>
    <definedName name="P_Sal" localSheetId="3">#REF!</definedName>
    <definedName name="P_Sal" localSheetId="4">#REF!</definedName>
    <definedName name="P_Sal">#NAME?</definedName>
    <definedName name="P_Santé" localSheetId="5">#REF!</definedName>
    <definedName name="P_Santé" localSheetId="3">#REF!</definedName>
    <definedName name="P_Santé" localSheetId="4">#REF!</definedName>
    <definedName name="P_Santé">#NAME?</definedName>
    <definedName name="P_Sophia" localSheetId="5">#REF!</definedName>
    <definedName name="P_Sophia" localSheetId="3">#REF!</definedName>
    <definedName name="P_Sophia" localSheetId="4">#REF!</definedName>
    <definedName name="P_Sophia">#NAME?</definedName>
    <definedName name="P12R" localSheetId="5">#REF!</definedName>
    <definedName name="P12R" localSheetId="8">#REF!</definedName>
    <definedName name="P12R" localSheetId="3">#REF!</definedName>
    <definedName name="P12R" localSheetId="4">#REF!</definedName>
    <definedName name="P12R">#REF!</definedName>
    <definedName name="P2debours" localSheetId="5">#REF!</definedName>
    <definedName name="P2debours" localSheetId="3">#REF!</definedName>
    <definedName name="P2debours" localSheetId="4">#REF!</definedName>
    <definedName name="P2debours">#REF!</definedName>
    <definedName name="P2vente" localSheetId="5">#REF!</definedName>
    <definedName name="P2vente" localSheetId="3">#REF!</definedName>
    <definedName name="P2vente" localSheetId="4">#REF!</definedName>
    <definedName name="P2vente">#REF!</definedName>
    <definedName name="P3debours">#REF!</definedName>
    <definedName name="P3deboursoption">#REF!</definedName>
    <definedName name="P3vente">#REF!</definedName>
    <definedName name="P3venteoption">#REF!</definedName>
    <definedName name="P5_K_CONSTANT">#REF!</definedName>
    <definedName name="P5_K_NOMINAL">#REF!</definedName>
    <definedName name="P5_Opt">#REF!</definedName>
    <definedName name="P5_Start">#REF!</definedName>
    <definedName name="P5_Sub">#REF!</definedName>
    <definedName name="P5_SUB_CONSTANT">#REF!</definedName>
    <definedName name="P5_SUB_NOMINAL">#REF!</definedName>
    <definedName name="P5_Tech">#REF!</definedName>
    <definedName name="PADC">#REF!</definedName>
    <definedName name="Page1">#REF!</definedName>
    <definedName name="page10">#REF!</definedName>
    <definedName name="page11">#REF!</definedName>
    <definedName name="Page2">#REF!</definedName>
    <definedName name="page6">#REF!</definedName>
    <definedName name="page7">#REF!</definedName>
    <definedName name="page8">#REF!</definedName>
    <definedName name="page9">#REF!</definedName>
    <definedName name="PAGO">#REF!</definedName>
    <definedName name="Paniers">#REF!</definedName>
    <definedName name="PANIMATIC" localSheetId="9">#REF!</definedName>
    <definedName name="PANIMATIC" localSheetId="10">#REF!</definedName>
    <definedName name="PANIMATIC">#REF!</definedName>
    <definedName name="pant__size">#REF!</definedName>
    <definedName name="pant_size">#REF!</definedName>
    <definedName name="PAPR">#REF!</definedName>
    <definedName name="PARAFES_réf">#REF!</definedName>
    <definedName name="parc">#REF!</definedName>
    <definedName name="part_fonds_propres">#REF!</definedName>
    <definedName name="PartDGF" localSheetId="5">#REF!</definedName>
    <definedName name="PartDGF" localSheetId="3">#REF!</definedName>
    <definedName name="PartDGF" localSheetId="4">#REF!</definedName>
    <definedName name="PartDGF">#REF!</definedName>
    <definedName name="PartFixe" localSheetId="5">#REF!</definedName>
    <definedName name="PartFixe" localSheetId="3">#REF!</definedName>
    <definedName name="PartFixe" localSheetId="4">#REF!</definedName>
    <definedName name="PartFixe">#REF!</definedName>
    <definedName name="pas" localSheetId="5">#REF!</definedName>
    <definedName name="pas" localSheetId="3">#REF!</definedName>
    <definedName name="pas" localSheetId="4">#REF!</definedName>
    <definedName name="pas">#REF!</definedName>
    <definedName name="PATT">#REF!</definedName>
    <definedName name="PAutre">#REF!</definedName>
    <definedName name="Pay_Date">#REF!</definedName>
    <definedName name="Pay_Num">#REF!</definedName>
    <definedName name="payment.Num" localSheetId="5">IF(OR(#REF!="",#REF!='FI-1 CAPEX '!Total_payments),"",#REF!+1)</definedName>
    <definedName name="payment.Num" localSheetId="1">#NAME?</definedName>
    <definedName name="payment.Num" localSheetId="3">IF(OR(#REF!="",#REF!='PR-1 Surfaces'!Total_payments),"",#REF!+1)</definedName>
    <definedName name="payment.Num" localSheetId="4">IF(OR(#REF!="",#REF!='PR-2 Ecarts Programme '!Total_payments),"",#REF!+1)</definedName>
    <definedName name="payment.Num">#NAME?</definedName>
    <definedName name="Payment_Date" localSheetId="5">DATE(YEAR([0]!Loan_Start),MONTH([0]!Loan_Start)+Payment_Number,DAY([0]!Loan_Start))</definedName>
    <definedName name="Payment_Date" localSheetId="10">DATE(YEAR([0]!Loan_Start),MONTH([0]!Loan_Start)+Payment_Number,DAY([0]!Loan_Start))</definedName>
    <definedName name="Payment_Date" localSheetId="3">DATE(YEAR([0]!Loan_Start),MONTH([0]!Loan_Start)+Payment_Number,DAY([0]!Loan_Start))</definedName>
    <definedName name="Payment_Date" localSheetId="4">DATE(YEAR([0]!Loan_Start),MONTH([0]!Loan_Start)+Payment_Number,DAY([0]!Loan_Start))</definedName>
    <definedName name="Payment_Date">DATE(YEAR([0]!Loan_Start),MONTH([0]!Loan_Start)+Payment_Number,DAY([0]!Loan_Start))</definedName>
    <definedName name="Payments_per_year" localSheetId="5">#REF!</definedName>
    <definedName name="Payments_per_year" localSheetId="3">#REF!</definedName>
    <definedName name="Payments_per_year" localSheetId="4">#REF!</definedName>
    <definedName name="Payments_per_year">#NAME?</definedName>
    <definedName name="Pboue_ba">#REF!</definedName>
    <definedName name="pcba">#REF!</definedName>
    <definedName name="pcbm">#REF!</definedName>
    <definedName name="pcbn">#REF!</definedName>
    <definedName name="pcbo">#REF!</definedName>
    <definedName name="pcca">#REF!</definedName>
    <definedName name="pccca">#REF!</definedName>
    <definedName name="pcccm">#REF!</definedName>
    <definedName name="pcccn">#REF!</definedName>
    <definedName name="pccco">#REF!</definedName>
    <definedName name="pccm">#REF!</definedName>
    <definedName name="pccn">#REF!</definedName>
    <definedName name="pcco">#REF!</definedName>
    <definedName name="PCDR">#REF!</definedName>
    <definedName name="pcea">#REF!</definedName>
    <definedName name="pcem">#REF!</definedName>
    <definedName name="pcen">#REF!</definedName>
    <definedName name="pceo">#REF!</definedName>
    <definedName name="pci_BTZ">#REF!</definedName>
    <definedName name="pci_CH4">#REF!</definedName>
    <definedName name="PCLI">#REF!</definedName>
    <definedName name="pcma">#REF!</definedName>
    <definedName name="pcmm">#REF!</definedName>
    <definedName name="pcmn">#REF!</definedName>
    <definedName name="pcmo">#REF!</definedName>
    <definedName name="PCOMP">#REF!</definedName>
    <definedName name="PCPS_CA_ASS_OLD">#REF!</definedName>
    <definedName name="PCPS_CA_EAU_OLD">#REF!</definedName>
    <definedName name="PCPS_MARGE_ASS_OLD">#REF!</definedName>
    <definedName name="PCPS_MARGE_EAU_OLD">#REF!</definedName>
    <definedName name="PCPS_NB_ASS">#REF!</definedName>
    <definedName name="PCPS_NB_EAU">#REF!</definedName>
    <definedName name="PDIC">#REF!</definedName>
    <definedName name="PDSP_CA_ASS_OLD">#REF!</definedName>
    <definedName name="PDSP_CA_EAU_OLD">#REF!</definedName>
    <definedName name="PDSP_MARGE_ASS_OLD">#REF!</definedName>
    <definedName name="PDSP_MARGE_EAU_OLD">#REF!</definedName>
    <definedName name="PDSP_NB_ASS">#REF!</definedName>
    <definedName name="PDSP_NB_EAU">#REF!</definedName>
    <definedName name="PE">#REF!</definedName>
    <definedName name="PE710T">#REF!</definedName>
    <definedName name="PE750T">#REF!</definedName>
    <definedName name="PE775T">#REF!</definedName>
    <definedName name="PE781040T">#REF!</definedName>
    <definedName name="PE791T">#REF!</definedName>
    <definedName name="PEAMT">#REF!</definedName>
    <definedName name="PEAUTRES">#REF!</definedName>
    <definedName name="peg_hr_CC1">#REF!</definedName>
    <definedName name="peg_hr_CC2">#REF!</definedName>
    <definedName name="peg_hr_GR2">#REF!</definedName>
    <definedName name="PElectrique">#REF!</definedName>
    <definedName name="Penalites">#REF!</definedName>
    <definedName name="periode">#REF!</definedName>
    <definedName name="Période">#REF!</definedName>
    <definedName name="Période_Mem">#REF!</definedName>
    <definedName name="Periodic_rate" localSheetId="5">'FI-1 CAPEX '!Annual_interest_rate/'FI-1 CAPEX '!Payments_per_year</definedName>
    <definedName name="Periodic_rate" localSheetId="1">Annual_interest_rate/Payments_per_year</definedName>
    <definedName name="Periodic_rate" localSheetId="3">'PR-1 Surfaces'!Annual_interest_rate/'PR-1 Surfaces'!Payments_per_year</definedName>
    <definedName name="Periodic_rate" localSheetId="4">'PR-2 Ecarts Programme '!Annual_interest_rate/'PR-2 Ecarts Programme '!Payments_per_year</definedName>
    <definedName name="Periodic_rate">Annual_interest_rate/Payments_per_year</definedName>
    <definedName name="PERIODICITE" localSheetId="5">#REF!</definedName>
    <definedName name="PERIODICITE" localSheetId="3">#REF!</definedName>
    <definedName name="PERIODICITE" localSheetId="4">#REF!</definedName>
    <definedName name="PERIODICITE">#REF!</definedName>
    <definedName name="PERIODICITE_10">#N/A</definedName>
    <definedName name="PERIODICITE_11">#N/A</definedName>
    <definedName name="PERIODICITE_13" localSheetId="5">#REF!</definedName>
    <definedName name="PERIODICITE_13" localSheetId="3">#REF!</definedName>
    <definedName name="PERIODICITE_13" localSheetId="4">#REF!</definedName>
    <definedName name="PERIODICITE_13">#REF!</definedName>
    <definedName name="PERIODICITE_14">#N/A</definedName>
    <definedName name="PERIODICITE_4" localSheetId="5">#REF!</definedName>
    <definedName name="PERIODICITE_4" localSheetId="3">#REF!</definedName>
    <definedName name="PERIODICITE_4" localSheetId="4">#REF!</definedName>
    <definedName name="PERIODICITE_4">#REF!</definedName>
    <definedName name="PERIODICITE_6">#N/A</definedName>
    <definedName name="PERIODICITE_7">#N/A</definedName>
    <definedName name="PERIODICITE_8">#REF!</definedName>
    <definedName name="PERS_CP">#REF!</definedName>
    <definedName name="PERS_CP_p2">#REF!</definedName>
    <definedName name="PERS_GEST_GLOB">#REF!</definedName>
    <definedName name="PERS_REGIE">#REF!</definedName>
    <definedName name="PERS_REGIE_MP">#REF!</definedName>
    <definedName name="Pers_Regie_totale">#REF!</definedName>
    <definedName name="perso" localSheetId="5">#REF!</definedName>
    <definedName name="perso" localSheetId="3">#REF!</definedName>
    <definedName name="perso" localSheetId="4">#REF!</definedName>
    <definedName name="perso">#REF!</definedName>
    <definedName name="PersoA" localSheetId="5">#REF!</definedName>
    <definedName name="PersoA" localSheetId="3">#REF!</definedName>
    <definedName name="PersoA" localSheetId="4">#REF!</definedName>
    <definedName name="PersoA">#REF!</definedName>
    <definedName name="Persovertmarine" localSheetId="5">#REF!</definedName>
    <definedName name="Persovertmarine" localSheetId="3">#REF!</definedName>
    <definedName name="Persovertmarine" localSheetId="4">#REF!</definedName>
    <definedName name="Persovertmarine">#REF!</definedName>
    <definedName name="PERYR">#REF!</definedName>
    <definedName name="petrole19">#REF!</definedName>
    <definedName name="petrole20">#REF!</definedName>
    <definedName name="pf">#REF!</definedName>
    <definedName name="PFbis">#REF!</definedName>
    <definedName name="PFEB">#REF!</definedName>
    <definedName name="PFniv1ASD">#REF!</definedName>
    <definedName name="PFniv1ASR">#REF!</definedName>
    <definedName name="PFniv1TES">#REF!</definedName>
    <definedName name="PGaz">#REF!</definedName>
    <definedName name="PGEN">#REF!</definedName>
    <definedName name="Pgesload1_Tehran">#REF!</definedName>
    <definedName name="PGIU">#REF!</definedName>
    <definedName name="Phase">#REF!</definedName>
    <definedName name="PHCCUMULPAIE">#REF!</definedName>
    <definedName name="PI">#REF!</definedName>
    <definedName name="Picture01">"Picture 01"</definedName>
    <definedName name="PIMP">#REF!</definedName>
    <definedName name="pipa" hidden="1">#REF!</definedName>
    <definedName name="PIPS_CA_ASS_OLD">#REF!</definedName>
    <definedName name="PIPS_CA_EAU_OLD">#REF!</definedName>
    <definedName name="PIPS_MARGE_ASS_OLD">#REF!</definedName>
    <definedName name="PIPS_MARGE_EAU_OLD">#REF!</definedName>
    <definedName name="PIPS_NB_ASS">#REF!</definedName>
    <definedName name="PIPS_NB_EAU">#REF!</definedName>
    <definedName name="PK_CTX_TOTAL">#REF!</definedName>
    <definedName name="PK_Nbvendu_TOTAL">#REF!</definedName>
    <definedName name="PK_RECETTE_TOTALE">#REF!</definedName>
    <definedName name="PK1_NB">#REF!</definedName>
    <definedName name="PK1_Nbvendu">#REF!</definedName>
    <definedName name="PK1_NOM">#REF!</definedName>
    <definedName name="PK1_RECETTE">#REF!</definedName>
    <definedName name="PK2_NB">#REF!</definedName>
    <definedName name="PK2_Nbvendu">#REF!</definedName>
    <definedName name="PK2_NOM">#REF!</definedName>
    <definedName name="PK2_RECETTE">#REF!</definedName>
    <definedName name="PK3_NB">#REF!</definedName>
    <definedName name="PK3_Nbvendu">#REF!</definedName>
    <definedName name="PK3_NOM">#REF!</definedName>
    <definedName name="PK3_RECETTE">#REF!</definedName>
    <definedName name="PK4_NB">#REF!</definedName>
    <definedName name="PK4_Nbvendu">#REF!</definedName>
    <definedName name="PK4_NOM">#REF!</definedName>
    <definedName name="PK4_RECETTE">#REF!</definedName>
    <definedName name="PK5_NB">#REF!</definedName>
    <definedName name="PK5_Nbvendu">#REF!</definedName>
    <definedName name="PK5_NOM">#REF!</definedName>
    <definedName name="PK5_RECETTE">#REF!</definedName>
    <definedName name="PK6_NB">#REF!</definedName>
    <definedName name="PK6_Nbvendu">#REF!</definedName>
    <definedName name="PK6_NOM">#REF!</definedName>
    <definedName name="PK6_RECETTE">#REF!</definedName>
    <definedName name="PLA" localSheetId="5">#REF!,#REF!,#REF!,#REF!,#REF!,#REF!,#REF!</definedName>
    <definedName name="PLA" localSheetId="3">#REF!,#REF!,#REF!,#REF!,#REF!,#REF!,#REF!</definedName>
    <definedName name="PLA" localSheetId="4">#REF!,#REF!,#REF!,#REF!,#REF!,#REF!,#REF!</definedName>
    <definedName name="PLA">#REF!,#REF!,#REF!,#REF!,#REF!,#REF!,#REF!</definedName>
    <definedName name="plag" localSheetId="5">#REF!,#REF!,#REF!,#REF!,#REF!,#REF!,#REF!</definedName>
    <definedName name="plag" localSheetId="3">#REF!,#REF!,#REF!,#REF!,#REF!,#REF!,#REF!</definedName>
    <definedName name="plag" localSheetId="4">#REF!,#REF!,#REF!,#REF!,#REF!,#REF!,#REF!</definedName>
    <definedName name="plag">#REF!,#REF!,#REF!,#REF!,#REF!,#REF!,#REF!</definedName>
    <definedName name="plageestiv" localSheetId="5">#REF!,#REF!,#REF!,#REF!,#REF!,#REF!,#REF!</definedName>
    <definedName name="plageestiv" localSheetId="3">#REF!,#REF!,#REF!,#REF!,#REF!,#REF!,#REF!</definedName>
    <definedName name="plageestiv" localSheetId="4">#REF!,#REF!,#REF!,#REF!,#REF!,#REF!,#REF!</definedName>
    <definedName name="plageestiv">#REF!,#REF!,#REF!,#REF!,#REF!,#REF!,#REF!</definedName>
    <definedName name="plages">#REF!,#REF!,#REF!,#REF!,#REF!,#REF!,#REF!</definedName>
    <definedName name="plagesvs">#REF!,#REF!,#REF!,#REF!,#REF!,#REF!,#REF!</definedName>
    <definedName name="plant_size">#REF!</definedName>
    <definedName name="PLD">#REF!</definedName>
    <definedName name="PLD_TOTAL">#REF!</definedName>
    <definedName name="PLUG">#REF!</definedName>
    <definedName name="pm">#REF!</definedName>
    <definedName name="PMAG">#REF!</definedName>
    <definedName name="PMAR">#REF!</definedName>
    <definedName name="pmnt">#REF!</definedName>
    <definedName name="Pmt_Mensuel_Programmé">#REF!</definedName>
    <definedName name="Pmt_Programmé">#REF!</definedName>
    <definedName name="Pmt_Supplémentaire">#REF!</definedName>
    <definedName name="Pmt_to_use" localSheetId="5">#REF!</definedName>
    <definedName name="Pmt_to_use" localSheetId="3">#REF!</definedName>
    <definedName name="Pmt_to_use" localSheetId="4">#REF!</definedName>
    <definedName name="Pmt_to_use">#NAME?</definedName>
    <definedName name="Pmt_Total">#REF!</definedName>
    <definedName name="Pmts_Supplémentaires_Programmés">#REF!</definedName>
    <definedName name="pn">#REF!</definedName>
    <definedName name="PNOV">#REF!</definedName>
    <definedName name="po">#REF!</definedName>
    <definedName name="pomp0">#REF!</definedName>
    <definedName name="pomp1000">#REF!</definedName>
    <definedName name="population">#REF!</definedName>
    <definedName name="pose">#REF!</definedName>
    <definedName name="poseht1" localSheetId="5">#REF!</definedName>
    <definedName name="poseht1" localSheetId="9">#REF!</definedName>
    <definedName name="poseht1" localSheetId="10">#REF!</definedName>
    <definedName name="poseht1" localSheetId="3">#REF!</definedName>
    <definedName name="poseht1" localSheetId="4">#REF!</definedName>
    <definedName name="poseht1">#REF!</definedName>
    <definedName name="poseht1E" localSheetId="5">#REF!</definedName>
    <definedName name="poseht1E" localSheetId="9">#REF!</definedName>
    <definedName name="poseht1E" localSheetId="10">#REF!</definedName>
    <definedName name="poseht1E" localSheetId="3">#REF!</definedName>
    <definedName name="poseht1E" localSheetId="4">#REF!</definedName>
    <definedName name="poseht1E">#REF!</definedName>
    <definedName name="poseht2" localSheetId="9">#REF!</definedName>
    <definedName name="poseht2" localSheetId="10">#REF!</definedName>
    <definedName name="poseht2">#REF!</definedName>
    <definedName name="poseht2E" localSheetId="9">#REF!</definedName>
    <definedName name="poseht2E" localSheetId="10">#REF!</definedName>
    <definedName name="poseht2E">#REF!</definedName>
    <definedName name="POTT">#REF!</definedName>
    <definedName name="pp">#REF!</definedName>
    <definedName name="PP1AGENT">#REF!</definedName>
    <definedName name="PP2AGENT">#REF!</definedName>
    <definedName name="PPC">#REF!</definedName>
    <definedName name="PPCUIS">#REF!</definedName>
    <definedName name="PPniv1AS">#REF!</definedName>
    <definedName name="PPniv1B2CHD">#REF!</definedName>
    <definedName name="PPniv1B2CHR">#REF!</definedName>
    <definedName name="PPniv1B2I">#REF!</definedName>
    <definedName name="PPniv1B2Mété">#REF!</definedName>
    <definedName name="PPniv1B2Mhiv">#REF!</definedName>
    <definedName name="PPniv1B2SDété">#REF!</definedName>
    <definedName name="PPniv1B2SDhiv">#REF!</definedName>
    <definedName name="PPniv1B2SRété">#REF!</definedName>
    <definedName name="PPniv1B2SRhiv">#REF!</definedName>
    <definedName name="PPniv1TELété">#REF!</definedName>
    <definedName name="PPniv1TELhiv">#REF!</definedName>
    <definedName name="PPniv1TELNété">#REF!</definedName>
    <definedName name="PPniv1TELNhiv">#REF!</definedName>
    <definedName name="PPniv1TES">#REF!</definedName>
    <definedName name="PPose1" localSheetId="9">#REF!</definedName>
    <definedName name="PPose1" localSheetId="10">#REF!</definedName>
    <definedName name="PPose1">#REF!</definedName>
    <definedName name="PPose2" localSheetId="9">#REF!</definedName>
    <definedName name="PPose2" localSheetId="10">#REF!</definedName>
    <definedName name="PPose2">#REF!</definedName>
    <definedName name="ppva">#REF!</definedName>
    <definedName name="PR_Gpt" localSheetId="5">#REF!</definedName>
    <definedName name="PR_Gpt" localSheetId="3">#REF!</definedName>
    <definedName name="PR_Gpt" localSheetId="4">#REF!</definedName>
    <definedName name="PR_Gpt">#NAME?</definedName>
    <definedName name="PR_Ht" comment="Produits TTC" localSheetId="5">#REF!</definedName>
    <definedName name="PR_Ht" comment="Produits TTC" localSheetId="3">#REF!</definedName>
    <definedName name="PR_Ht" comment="Produits TTC" localSheetId="4">#REF!</definedName>
    <definedName name="PR_Ht">#NAME?</definedName>
    <definedName name="PR_Ttc" localSheetId="5">#REF!</definedName>
    <definedName name="PR_Ttc" localSheetId="3">#REF!</definedName>
    <definedName name="PR_Ttc" localSheetId="4">#REF!</definedName>
    <definedName name="PR_Ttc">#NAME?</definedName>
    <definedName name="PrdtsExpl_Hors_CA">#REF!</definedName>
    <definedName name="Prec">#REF!</definedName>
    <definedName name="precs0">#REF!</definedName>
    <definedName name="precs1000">#REF!</definedName>
    <definedName name="Préfi" localSheetId="5">#REF!</definedName>
    <definedName name="Préfi" localSheetId="9">#REF!</definedName>
    <definedName name="Préfi" localSheetId="10">#REF!</definedName>
    <definedName name="Préfi" localSheetId="3">#REF!</definedName>
    <definedName name="Préfi" localSheetId="4">#REF!</definedName>
    <definedName name="Préfi">#NAME?</definedName>
    <definedName name="prélèv" localSheetId="5">#REF!</definedName>
    <definedName name="prélèv" localSheetId="3">#REF!</definedName>
    <definedName name="prélèv" localSheetId="4">#REF!</definedName>
    <definedName name="prélèv">#REF!</definedName>
    <definedName name="prélèvement">#REF!</definedName>
    <definedName name="Premadio">#REF!</definedName>
    <definedName name="première_colonne">#REF!</definedName>
    <definedName name="première_ligne">#REF!</definedName>
    <definedName name="Pression_Gaz">#REF!</definedName>
    <definedName name="Prestation">#REF!</definedName>
    <definedName name="Prime_Fixe">#REF!</definedName>
    <definedName name="primo_margine_calore">#REF!</definedName>
    <definedName name="PRIMUS1" localSheetId="9">#REF!</definedName>
    <definedName name="PRIMUS1" localSheetId="10">#REF!</definedName>
    <definedName name="PRIMUS1">#REF!</definedName>
    <definedName name="PRIMUS2" localSheetId="9">#REF!</definedName>
    <definedName name="PRIMUS2" localSheetId="10">#REF!</definedName>
    <definedName name="PRIMUS2">#REF!</definedName>
    <definedName name="PRIMUS3" localSheetId="9">#REF!</definedName>
    <definedName name="PRIMUS3" localSheetId="10">#REF!</definedName>
    <definedName name="PRIMUS3">#REF!</definedName>
    <definedName name="Princ">#REF!</definedName>
    <definedName name="Principal" localSheetId="5">IF(#REF!&lt;&gt;"",MIN(#REF!,'FI-1 CAPEX '!Pmt_to_use-#REF!),"")</definedName>
    <definedName name="Principal" localSheetId="1">#NAME?</definedName>
    <definedName name="Principal" localSheetId="3">IF(#REF!&lt;&gt;"",MIN(#REF!,'PR-1 Surfaces'!Pmt_to_use-#REF!),"")</definedName>
    <definedName name="Principal" localSheetId="4">IF(#REF!&lt;&gt;"",MIN(#REF!,'PR-2 Ecarts Programme '!Pmt_to_use-#REF!),"")</definedName>
    <definedName name="Principal">#NAME?</definedName>
    <definedName name="Print_Area_Reset" localSheetId="5">OFFSET([0]!Full_Print,0,0,'FI-1 CAPEX '!Last_Row)</definedName>
    <definedName name="Print_Area_Reset" localSheetId="3">OFFSET([0]!Full_Print,0,0,'PR-1 Surfaces'!Last_Row)</definedName>
    <definedName name="Print_Area_Reset" localSheetId="4">OFFSET([0]!Full_Print,0,0,'PR-2 Ecarts Programme '!Last_Row)</definedName>
    <definedName name="Print_Area_Reset">OFFSET([0]!Full_Print,0,0,[0]!Last_Row)</definedName>
    <definedName name="Priorité">#REF!</definedName>
    <definedName name="PrioritéCogé">#REF!</definedName>
    <definedName name="PRIX_DATION_SUR_TVA">#REF!</definedName>
    <definedName name="Prix_de_l_heure_facturé">#REF!</definedName>
    <definedName name="Prix_du_gaz_été__ct_kwh">#REF!</definedName>
    <definedName name="Prix_du_gaz_hiver__ct_kwh">#REF!</definedName>
    <definedName name="PRIX_FONCIER_HT">#REF!</definedName>
    <definedName name="PRIX_REVIENT_DATION">#REF!</definedName>
    <definedName name="PRIX_REVIENT_DATION_HT">#REF!</definedName>
    <definedName name="PrixVente">#REF!</definedName>
    <definedName name="PrmB2M">#REF!</definedName>
    <definedName name="prod">#REF!</definedName>
    <definedName name="Prod_Boues_Bio">#REF!</definedName>
    <definedName name="Prod_Boues_Chimiques">#REF!</definedName>
    <definedName name="Prod_Boues_Total">#REF!</definedName>
    <definedName name="ProdAvenant">#REF!</definedName>
    <definedName name="ProdForm" hidden="1">#REF!</definedName>
    <definedName name="ProdStockee_colle">OFFSET(#REF!,#REF!,0,1,181)</definedName>
    <definedName name="Product" hidden="1">#REF!</definedName>
    <definedName name="Produits">#REF!</definedName>
    <definedName name="Produits_fournitures">#REF!</definedName>
    <definedName name="produzione_per_cian">#REF!</definedName>
    <definedName name="profil1" localSheetId="9">#REF!</definedName>
    <definedName name="profil1" localSheetId="10">#REF!</definedName>
    <definedName name="profil1">#REF!</definedName>
    <definedName name="profil2" localSheetId="9">#REF!</definedName>
    <definedName name="profil2" localSheetId="10">#REF!</definedName>
    <definedName name="profil2">#REF!</definedName>
    <definedName name="prog" localSheetId="9">#REF!</definedName>
    <definedName name="prog" localSheetId="10">#REF!</definedName>
    <definedName name="prog">#REF!</definedName>
    <definedName name="ProgCEP">#REF!</definedName>
    <definedName name="ProgressiviteA">INDEX(#REF!,1,#REF!)</definedName>
    <definedName name="ProgressiviteB">INDEX(#REF!,1,#REF!)</definedName>
    <definedName name="Prorata">#REF!</definedName>
    <definedName name="Protect_Culture_BA">#REF!</definedName>
    <definedName name="Provision">IF(#REF!="","",IF(#REF!=0,#REF!*#REF!,ROUND(#REF!/#REF!*#REF!,1)))</definedName>
    <definedName name="PSALIBELLE">#REF!</definedName>
    <definedName name="PSAPRENOM">#REF!</definedName>
    <definedName name="PSASALARIE">#REF!</definedName>
    <definedName name="PSDC">#REF!</definedName>
    <definedName name="PSDC_s">#REF!</definedName>
    <definedName name="PSDC_so">#REF!</definedName>
    <definedName name="PSDCo">#REF!</definedName>
    <definedName name="PSDSP_CA_ASS_NEW">#REF!</definedName>
    <definedName name="PSDSP_CA_ASS_OLD">#REF!</definedName>
    <definedName name="PSDSP_CA_EAU_NEW">#REF!</definedName>
    <definedName name="PSDSP_CA_EAU_OLD">#REF!</definedName>
    <definedName name="PSDSP_MARGE_ASS_NEW">#REF!</definedName>
    <definedName name="PSDSP_MARGE_ASS_OLD">#REF!</definedName>
    <definedName name="PSDSP_MARGE_EAU_NEW">#REF!</definedName>
    <definedName name="PSDSP_MARGE_EAU_OLD">#REF!</definedName>
    <definedName name="PSDSP_NB_ASS">#REF!</definedName>
    <definedName name="PSDSP_NB_EAU">#REF!</definedName>
    <definedName name="PSET">#REF!</definedName>
    <definedName name="PSETT">#REF!</definedName>
    <definedName name="PSOC">#REF!</definedName>
    <definedName name="Pt_vue">#REF!</definedName>
    <definedName name="PThermique">#REF!</definedName>
    <definedName name="Ptvue">#REF!</definedName>
    <definedName name="PU">#REF!</definedName>
    <definedName name="puis0">#REF!</definedName>
    <definedName name="puis1000">#REF!</definedName>
    <definedName name="Puissance">#REF!</definedName>
    <definedName name="Puissance_Souscrite__kw">#REF!</definedName>
    <definedName name="PuissanceElectrique">#REF!</definedName>
    <definedName name="PuissanceThermique">#REF!</definedName>
    <definedName name="Pv">#REF!</definedName>
    <definedName name="pva">#REF!</definedName>
    <definedName name="PX">#REF!</definedName>
    <definedName name="q">IF(#REF!&lt;&gt;"",#REF!+#REF!,"")</definedName>
    <definedName name="Q_d_24__DW">#REF!</definedName>
    <definedName name="Q_d_24__WW">#REF!</definedName>
    <definedName name="Q_d_DW">#REF!</definedName>
    <definedName name="Q_d_WW">#REF!</definedName>
    <definedName name="Q_entrée_TP">#REF!</definedName>
    <definedName name="Q_entrée_TS">#REF!</definedName>
    <definedName name="Q_m">#REF!</definedName>
    <definedName name="Q_t">#REF!</definedName>
    <definedName name="Qav_beirut">#REF!</definedName>
    <definedName name="Qav_beirut_2">#REF!</definedName>
    <definedName name="qd">#REF!</definedName>
    <definedName name="Qd__DW">#REF!</definedName>
    <definedName name="Qd__WW">#REF!</definedName>
    <definedName name="Qd_24__DW">#REF!</definedName>
    <definedName name="Qd_24__WW">#REF!</definedName>
    <definedName name="qdfv">#REF!</definedName>
    <definedName name="QE">#REF!</definedName>
    <definedName name="qer">#REF!</definedName>
    <definedName name="QeTP">#REF!</definedName>
    <definedName name="QeTS">#REF!</definedName>
    <definedName name="QF_CASSANO">#REF!</definedName>
    <definedName name="QF_MILANO">#REF!</definedName>
    <definedName name="qfr">#REF!</definedName>
    <definedName name="Qh__DW">#REF!</definedName>
    <definedName name="Qh__WW">#REF!</definedName>
    <definedName name="Qj">#REF!</definedName>
    <definedName name="qm">#REF!</definedName>
    <definedName name="Qmh">#REF!</definedName>
    <definedName name="Qmin">#REF!</definedName>
    <definedName name="Qmoyh">#REF!</definedName>
    <definedName name="Qmoyj">#REF!</definedName>
    <definedName name="Qmoyjournalier">#REF!</definedName>
    <definedName name="qn">#REF!</definedName>
    <definedName name="qo">#REF!</definedName>
    <definedName name="QProW">#REF!</definedName>
    <definedName name="Qptp">#REF!</definedName>
    <definedName name="Qpts">#REF!</definedName>
    <definedName name="qqqqqqqqq" hidden="1">#REF!</definedName>
    <definedName name="qre">IF(#REF!&lt;&gt;"",#REF!,"")</definedName>
    <definedName name="Qreserve_m3h">#REF!</definedName>
    <definedName name="Qreserve_SBR_m3h">#REF!</definedName>
    <definedName name="QS">#REF!</definedName>
    <definedName name="QSBR">#REF!</definedName>
    <definedName name="qscx">#REF!</definedName>
    <definedName name="Qt_beirut">#REF!</definedName>
    <definedName name="Qt_beirut_2">#REF!</definedName>
    <definedName name="Qtrickling_m3d">#REF!</definedName>
    <definedName name="Qtrickling_m3h">#REF!</definedName>
    <definedName name="QTW_m3d_Beirut">#REF!</definedName>
    <definedName name="QTW_m3d_Beirut_2">#REF!</definedName>
    <definedName name="QTW_m3d_Tehran">#REF!</definedName>
    <definedName name="QUALITE">#REF!</definedName>
    <definedName name="quant_chal">#N/A</definedName>
    <definedName name="Query1">#REF!</definedName>
    <definedName name="QWW_beirut">#REF!</definedName>
    <definedName name="QWW_beirut_2">#REF!</definedName>
    <definedName name="R_3">#REF!</definedName>
    <definedName name="R_Civ" localSheetId="5">#REF!</definedName>
    <definedName name="R_Civ" localSheetId="3">#REF!</definedName>
    <definedName name="R_Civ" localSheetId="4">#REF!</definedName>
    <definedName name="R_Civ">#NAME?</definedName>
    <definedName name="R_sources_globales" localSheetId="9">#REF!</definedName>
    <definedName name="R_sources_globales" localSheetId="10">#REF!</definedName>
    <definedName name="R_sources_globales">#REF!</definedName>
    <definedName name="ra">#REF!</definedName>
    <definedName name="Rapport_PCI_PCS">#REF!</definedName>
    <definedName name="Rapport_PCIPCS_client">#REF!</definedName>
    <definedName name="Rapports_diag">#REF!</definedName>
    <definedName name="ratio">#REF!</definedName>
    <definedName name="Ratio1">#REF!</definedName>
    <definedName name="Ratio10">#REF!</definedName>
    <definedName name="Ratio11">#REF!</definedName>
    <definedName name="Ratio2">#REF!</definedName>
    <definedName name="Ratio3">#REF!</definedName>
    <definedName name="Ratio4">#REF!</definedName>
    <definedName name="Ratio5">#REF!</definedName>
    <definedName name="Ratio6">#REF!</definedName>
    <definedName name="Ratio7">#REF!</definedName>
    <definedName name="Ratio8">#REF!</definedName>
    <definedName name="Ratio9">#REF!</definedName>
    <definedName name="ratioCS">#REF!</definedName>
    <definedName name="RATIOS_ET_CHIFFRES_CLES">#REF!</definedName>
    <definedName name="RCArea" hidden="1">#REF!</definedName>
    <definedName name="Rcedee_EE_cible">#REF!</definedName>
    <definedName name="Rcedee_EE_output">#REF!</definedName>
    <definedName name="Rcedee_EE_tol">#REF!</definedName>
    <definedName name="Rcedee_SD_cible">#REF!</definedName>
    <definedName name="Rcedee_SD_output">#REF!</definedName>
    <definedName name="Rcedee_SD_tol">#REF!</definedName>
    <definedName name="RCNqp11B">#REF!</definedName>
    <definedName name="RCPS_CA_ASS_NEW">#REF!</definedName>
    <definedName name="RCPS_CA_ASS_OLD">#REF!</definedName>
    <definedName name="RCPS_CA_EAU_NEW">#REF!</definedName>
    <definedName name="RCPS_CA_EAU_OLD">#REF!</definedName>
    <definedName name="RCPS_MARGE_ASS_NEW">#REF!</definedName>
    <definedName name="RCPS_MARGE_ASS_OLD">#REF!</definedName>
    <definedName name="RCPS_MARGE_EAU_NEW">#REF!</definedName>
    <definedName name="RCPS_MARGE_EAU_OLD">#REF!</definedName>
    <definedName name="RCPS_NB_ASS">#REF!</definedName>
    <definedName name="RCPS_NB_EAU">#REF!</definedName>
    <definedName name="RDSP_CA_ASS_NEW">#REF!</definedName>
    <definedName name="RDSP_CA_ASS_OLD">#REF!</definedName>
    <definedName name="RDSP_CA_EAU_NEW">#REF!</definedName>
    <definedName name="RDSP_CA_EAU_OLD">#REF!</definedName>
    <definedName name="RDSP_MARGE_ASS_NEW">#REF!</definedName>
    <definedName name="RDSP_MARGE_ASS_OLD">#REF!</definedName>
    <definedName name="RDSP_MARGE_EAU_NEW">#REF!</definedName>
    <definedName name="RDSP_MARGE_EAU_OLD">#REF!</definedName>
    <definedName name="RDSP_NB_ASS">#REF!</definedName>
    <definedName name="RDSP_NB_EAU">#REF!</definedName>
    <definedName name="rdz">#REF!</definedName>
    <definedName name="REAUMUR">#REF!</definedName>
    <definedName name="REC">#REF!</definedName>
    <definedName name="RECETTE_TOTALE" localSheetId="5">#REF!</definedName>
    <definedName name="RECETTE_TOTALE" localSheetId="3">#REF!</definedName>
    <definedName name="RECETTE_TOTALE" localSheetId="4">#REF!</definedName>
    <definedName name="RECETTE_TOTALE">#REF!</definedName>
    <definedName name="RECETTE_TOTALE_TTC" localSheetId="5">#REF!</definedName>
    <definedName name="RECETTE_TOTALE_TTC" localSheetId="3">#REF!</definedName>
    <definedName name="RECETTE_TOTALE_TTC" localSheetId="4">#REF!</definedName>
    <definedName name="RECETTE_TOTALE_TTC">#REF!</definedName>
    <definedName name="RECETTES" localSheetId="5">#REF!</definedName>
    <definedName name="RECETTES" localSheetId="3">#REF!</definedName>
    <definedName name="RECETTES" localSheetId="4">#REF!</definedName>
    <definedName name="RECETTES">#REF!</definedName>
    <definedName name="recettes_annexes">#REF!</definedName>
    <definedName name="RecettesCogé" localSheetId="5">#REF!</definedName>
    <definedName name="RecettesCogé" localSheetId="3">#REF!</definedName>
    <definedName name="RecettesCogé" localSheetId="4">#REF!</definedName>
    <definedName name="RecettesCogé">#REF!</definedName>
    <definedName name="RecettesCogéSol1" localSheetId="5">#REF!</definedName>
    <definedName name="RecettesCogéSol1" localSheetId="3">#REF!</definedName>
    <definedName name="RecettesCogéSol1" localSheetId="4">#REF!</definedName>
    <definedName name="RecettesCogéSol1">#REF!</definedName>
    <definedName name="RecettesCogéSol10" localSheetId="5">#REF!</definedName>
    <definedName name="RecettesCogéSol10" localSheetId="3">#REF!</definedName>
    <definedName name="RecettesCogéSol10" localSheetId="4">#REF!</definedName>
    <definedName name="RecettesCogéSol10">#REF!</definedName>
    <definedName name="RecettesCogéSol2">#REF!</definedName>
    <definedName name="RecettesCogéSol3">#REF!</definedName>
    <definedName name="RecettesCogéSol4">#REF!</definedName>
    <definedName name="RecettesCogéSol5">#REF!</definedName>
    <definedName name="RecettesCogéSol6">#REF!</definedName>
    <definedName name="RecettesCogéSol7">#REF!</definedName>
    <definedName name="RecettesCogéSol8">#REF!</definedName>
    <definedName name="RecettesCogéSol9">#REF!</definedName>
    <definedName name="RecettesEDF9901">#REF!</definedName>
    <definedName name="RechercherQui">OFFSET(#REF!,,,COUNT(#REF!),1)</definedName>
    <definedName name="recopie">#REF!</definedName>
    <definedName name="récup">#REF!</definedName>
    <definedName name="RECUPERATION_EAUX_VIDANGE_Arrosage">#REF!</definedName>
    <definedName name="red">#REF!</definedName>
    <definedName name="Réd1B2M">#REF!</definedName>
    <definedName name="Réd1B2S">#REF!</definedName>
    <definedName name="Réd1TELété">#REF!</definedName>
    <definedName name="Réd1TELhiv">#REF!</definedName>
    <definedName name="Réd1TELN">#REF!</definedName>
    <definedName name="Réd1TES">#REF!</definedName>
    <definedName name="redd">#REF!</definedName>
    <definedName name="reddd">#REF!</definedName>
    <definedName name="Redevance_prélèvement">#REF!</definedName>
    <definedName name="Réduction_2__tranche">#REF!</definedName>
    <definedName name="réduction_tranche_été">#REF!</definedName>
    <definedName name="réduction_tranche_hiver">#REF!</definedName>
    <definedName name="réel">#REF!</definedName>
    <definedName name="RéelN">#REF!</definedName>
    <definedName name="Ref">#REF!</definedName>
    <definedName name="REF_10">#N/A</definedName>
    <definedName name="REF_11">#N/A</definedName>
    <definedName name="REF_13">#REF!</definedName>
    <definedName name="REF_14">#N/A</definedName>
    <definedName name="REF_4">#REF!</definedName>
    <definedName name="REF_6">#N/A</definedName>
    <definedName name="REF_7">#N/A</definedName>
    <definedName name="REF_8">#REF!</definedName>
    <definedName name="REFcontrat">#REF!</definedName>
    <definedName name="Réfections">OFFSET(#REF!,2,0,COUNTA(#REF!)-1,1)</definedName>
    <definedName name="RéférencePrix">#REF!</definedName>
    <definedName name="RefLoc">#REF!</definedName>
    <definedName name="RefLocSais">#REF!</definedName>
    <definedName name="Refoulement">#REF!+#REF!</definedName>
    <definedName name="RefreshArea">#REF!</definedName>
    <definedName name="refus">#REF!</definedName>
    <definedName name="regdp0">#REF!</definedName>
    <definedName name="regdp50">#REF!</definedName>
    <definedName name="REGION">#REF!</definedName>
    <definedName name="régul0">#REF!</definedName>
    <definedName name="régul1000">#REF!</definedName>
    <definedName name="REHAB">#REF!</definedName>
    <definedName name="Réinit_Zone_Impression" localSheetId="5">OFFSET('FI-1 CAPEX '!Impression_Entière,0,0,'FI-1 CAPEX '!Dernière_Ligne)</definedName>
    <definedName name="Réinit_Zone_Impression" localSheetId="3">OFFSET('PR-1 Surfaces'!Impression_Entière,0,0,'PR-1 Surfaces'!Dernière_Ligne)</definedName>
    <definedName name="Réinit_Zone_Impression" localSheetId="4">OFFSET('PR-2 Ecarts Programme '!Impression_Entière,0,0,'PR-2 Ecarts Programme '!Dernière_Ligne)</definedName>
    <definedName name="Réinit_Zone_Impression">OFFSET(Impression_Entière,0,0,Dernière_Ligne)</definedName>
    <definedName name="REM" localSheetId="8">#REF!</definedName>
    <definedName name="REM">#REF!</definedName>
    <definedName name="Rém_F._propres">#REF!</definedName>
    <definedName name="Rém_F._propres_10">#N/A</definedName>
    <definedName name="Rém_F._propres_11">#N/A</definedName>
    <definedName name="Rém_F._propres_13">#REF!</definedName>
    <definedName name="Rém_F._propres_14">#N/A</definedName>
    <definedName name="Rém_F._propres_4">#REF!</definedName>
    <definedName name="Rém_F._propres_6">#N/A</definedName>
    <definedName name="Rém_F._propres_7">#N/A</definedName>
    <definedName name="Rém_F._propres_8">#REF!</definedName>
    <definedName name="Rendement">#REF!</definedName>
    <definedName name="Rendement_1">#REF!</definedName>
    <definedName name="Rendement_2">#REF!</definedName>
    <definedName name="Rendement_4">#REF!</definedName>
    <definedName name="Rendement_5">#REF!</definedName>
    <definedName name="Rendement_chaudière">#REF!</definedName>
    <definedName name="Rendement_chaudière_client">#REF!</definedName>
    <definedName name="RendementAutre">#REF!</definedName>
    <definedName name="RendementPC">#REF!</definedName>
    <definedName name="Renouv_postes">#REF!</definedName>
    <definedName name="Renouv_step">#REF!</definedName>
    <definedName name="Renouvellement_des_branchements">#REF!</definedName>
    <definedName name="Renouvellement_des_canalisations">#REF!</definedName>
    <definedName name="Renouvellement_des_compteurs">#REF!</definedName>
    <definedName name="Renouvellement_des_équipements_électromécaniques">#REF!</definedName>
    <definedName name="rep_p1">#REF!</definedName>
    <definedName name="rertgefdgbrth">#N/A</definedName>
    <definedName name="résbrut">#REF!</definedName>
    <definedName name="RESFI">#REF!</definedName>
    <definedName name="responsabilité">#REF!</definedName>
    <definedName name="RESULTATS_FINANCIERS_AU_COURS_DES_CINQ_DERNIERS_EXERCICES">#REF!</definedName>
    <definedName name="RESULTS">#REF!</definedName>
    <definedName name="Revenue_Sewage">#REF!</definedName>
    <definedName name="reyqhths">#REF!</definedName>
    <definedName name="Rg_input">#REF!</definedName>
    <definedName name="RicavoACSGAS_euro">#REF!</definedName>
    <definedName name="RicavoAENGAS_euro">#REF!</definedName>
    <definedName name="RicavoALTRI">#REF!</definedName>
    <definedName name="RicavoCAL_euro">#REF!</definedName>
    <definedName name="RicavoCAL_MWhT">#REF!</definedName>
    <definedName name="RicavoELE_euro">#REF!</definedName>
    <definedName name="RicavoELE_kWh">#REF!</definedName>
    <definedName name="RicavoGAS">#REF!</definedName>
    <definedName name="RicavoGAS_euro">#REF!</definedName>
    <definedName name="RicavoGAS_mc">#REF!</definedName>
    <definedName name="RicavoPREST1">#REF!</definedName>
    <definedName name="RicavoPREST2">#REF!</definedName>
    <definedName name="RicavoPREST3">#REF!</definedName>
    <definedName name="RicavoPREST4">#REF!</definedName>
    <definedName name="RicavoTCYGAS_euro">#REF!</definedName>
    <definedName name="RicavoTRZGAS_euro">#REF!</definedName>
    <definedName name="RIEBER" localSheetId="9">#REF!</definedName>
    <definedName name="RIEBER" localSheetId="10">#REF!</definedName>
    <definedName name="RIEBER">#REF!</definedName>
    <definedName name="RIPS_CA_ASS_NEW">#REF!</definedName>
    <definedName name="RIPS_CA_ASS_OLD">#REF!</definedName>
    <definedName name="RIPS_CA_EAU_NEW">#REF!</definedName>
    <definedName name="RIPS_CA_EAU_OLD">#REF!</definedName>
    <definedName name="RIPS_MARGE_ASS_NEW">#REF!</definedName>
    <definedName name="RIPS_MARGE_ASS_OLD">#REF!</definedName>
    <definedName name="RIPS_MARGE_EAU_NEW">#REF!</definedName>
    <definedName name="RIPS_MARGE_EAU_OLD">#REF!</definedName>
    <definedName name="RIPS_NB_ASS">#REF!</definedName>
    <definedName name="RIPS_NB_EAU">#REF!</definedName>
    <definedName name="RIS">#REF!</definedName>
    <definedName name="RISK" localSheetId="5">#REF!</definedName>
    <definedName name="RISK" localSheetId="3">#REF!</definedName>
    <definedName name="RISK" localSheetId="4">#REF!</definedName>
    <definedName name="RISK">#REF!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#REF!</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MinimizeOnStart" hidden="1">FALSE</definedName>
    <definedName name="RiskMonitorConvergence" hidden="1">FALSE</definedName>
    <definedName name="RiskNumIterations" hidden="1">100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howRiskWindowAtEndOfSimulation">TRUE</definedName>
    <definedName name="RiskStandardRecalc" hidden="1">1</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FALSE</definedName>
    <definedName name="risque">#REF!</definedName>
    <definedName name="risque_construction">#REF!</definedName>
    <definedName name="risque_energie">#REF!</definedName>
    <definedName name="risque_maintenance">#REF!</definedName>
    <definedName name="risque_retard">#REF!</definedName>
    <definedName name="rm" localSheetId="5">#REF!</definedName>
    <definedName name="rm" localSheetId="3">#REF!</definedName>
    <definedName name="rm" localSheetId="4">#REF!</definedName>
    <definedName name="rm">#REF!</definedName>
    <definedName name="rn" localSheetId="5">#REF!</definedName>
    <definedName name="rn" localSheetId="3">#REF!</definedName>
    <definedName name="rn" localSheetId="4">#REF!</definedName>
    <definedName name="rn">#REF!</definedName>
    <definedName name="ro" localSheetId="5">#REF!</definedName>
    <definedName name="ro" localSheetId="3">#REF!</definedName>
    <definedName name="ro" localSheetId="4">#REF!</definedName>
    <definedName name="ro">#REF!</definedName>
    <definedName name="Robinetterie_PN_16">#REF!</definedName>
    <definedName name="Robinetterie_PN_40">#REF!</definedName>
    <definedName name="ROBOT" localSheetId="9">#REF!</definedName>
    <definedName name="ROBOT" localSheetId="10">#REF!</definedName>
    <definedName name="ROBOT">#REF!</definedName>
    <definedName name="ROSIERES" localSheetId="9">#REF!</definedName>
    <definedName name="ROSIERES" localSheetId="10">#REF!</definedName>
    <definedName name="ROSIERES">#REF!</definedName>
    <definedName name="ROTISOL" localSheetId="9">#REF!</definedName>
    <definedName name="ROTISOL" localSheetId="10">#REF!</definedName>
    <definedName name="ROTISOL">#REF!</definedName>
    <definedName name="ROTISOL2" localSheetId="9">#REF!</definedName>
    <definedName name="ROTISOL2" localSheetId="10">#REF!</definedName>
    <definedName name="ROTISOL2">#REF!</definedName>
    <definedName name="ROTISOL3" localSheetId="9">#REF!</definedName>
    <definedName name="ROTISOL3" localSheetId="10">#REF!</definedName>
    <definedName name="ROTISOL3">#REF!</definedName>
    <definedName name="rprod">#REF!</definedName>
    <definedName name="rrrrrrrrr" hidden="1">#REF!</definedName>
    <definedName name="RT">#REF!</definedName>
    <definedName name="rtjrjhr">#REF!</definedName>
    <definedName name="rtujryt">#N/A</definedName>
    <definedName name="RUBBENS" localSheetId="9">#REF!</definedName>
    <definedName name="RUBBENS" localSheetId="10">#REF!</definedName>
    <definedName name="RUBBENS">#REF!</definedName>
    <definedName name="RURA">#REF!</definedName>
    <definedName name="RURA_3">#REF!</definedName>
    <definedName name="RURA_4">#REF!</definedName>
    <definedName name="RURA_5">#REF!</definedName>
    <definedName name="RURA_6">#REF!</definedName>
    <definedName name="RURA_à_entrer">#REF!</definedName>
    <definedName name="RURA_à_entrer_3">#REF!</definedName>
    <definedName name="RURA_à_entrer_4">#REF!</definedName>
    <definedName name="RURA_à_entrer_5">#REF!</definedName>
    <definedName name="RURA_à_entrer_6">#REF!</definedName>
    <definedName name="RURA_indic">#REF!</definedName>
    <definedName name="RURA_indic_3">#REF!</definedName>
    <definedName name="RURA_indic_4">#REF!</definedName>
    <definedName name="RURA_indic_5">#REF!</definedName>
    <definedName name="RURA_indic_6">#REF!</definedName>
    <definedName name="s">#REF!</definedName>
    <definedName name="S.ST._A1_A2_A3_HALPADES___CH_1">#REF!</definedName>
    <definedName name="S.ST._A10_A11_HALPADES___CH_2">#REF!</definedName>
    <definedName name="S.ST._A12_A13_A14_HALPADES___CH_1">#REF!</definedName>
    <definedName name="S.ST._A4_A5_OPAC___CH_2">#REF!</definedName>
    <definedName name="S.ST._A6_OPAC___CH_2">#REF!</definedName>
    <definedName name="S.ST._A7_A8_A9_HALPADES__CH_2">#REF!</definedName>
    <definedName name="S.ST._AAPEI_L__EPANOU___CH_1">#REF!</definedName>
    <definedName name="S.ST._B_16_B23_SEYNOD_1___CH_1">#REF!</definedName>
    <definedName name="S.ST._B1_B2_HALPADES___CH_1">#REF!</definedName>
    <definedName name="S.ST._B16_B23_SEYNOD_1___CH_1">#REF!</definedName>
    <definedName name="S.ST._B18_SEYNOD_1___CH_1">#REF!</definedName>
    <definedName name="S.ST._B23_SEYNOD_1___CH_1">#REF!</definedName>
    <definedName name="S.ST._B24_SEYNOD_2___CH_1">#REF!</definedName>
    <definedName name="S.ST._B26_LES_BRUYERES__CH_1">#REF!</definedName>
    <definedName name="S.ST._B29_B30_TAMARIS___CH_1">#REF!</definedName>
    <definedName name="S.ST._B3_B4_B5_OPAC___CH_1">#REF!</definedName>
    <definedName name="S.ST._B7_OPAC___CH_1">#REF!</definedName>
    <definedName name="S.ST._B8_B9_LE_CEP___CH_1">#REF!</definedName>
    <definedName name="S.ST._BOIS_GENTIL_1___CH_2">#REF!</definedName>
    <definedName name="S.ST._BOIS_GENTIL_2___CH_2">#REF!</definedName>
    <definedName name="S.ST._C6_C7_LES_NOISETIERS___CH_1">#REF!</definedName>
    <definedName name="S.ST._C8_C9_LES_AIRELLES___CH_1">#REF!</definedName>
    <definedName name="S.ST._CENTRE_ADMINISTRATIF___CH_1">#REF!</definedName>
    <definedName name="S.ST._CENTRE_COMMERCIAL___CH_1">#REF!</definedName>
    <definedName name="S.ST._CES___CH_1">#REF!</definedName>
    <definedName name="S.ST._D_7_LES_PENSEES__CH_1">#REF!</definedName>
    <definedName name="S.ST._D1_D2_HALPADES___CH_2">#REF!</definedName>
    <definedName name="S.ST._D2_D3_D4_D5_OPAC___CH_2">#REF!</definedName>
    <definedName name="S.ST._D6_OPAC___CH_1">#REF!</definedName>
    <definedName name="S.ST._GENDARMERIE___CH_1">#REF!</definedName>
    <definedName name="S.ST._GS_JONCHERE___CH_2">#REF!</definedName>
    <definedName name="S.ST._GS_LE_CEP___CH_1">#REF!</definedName>
    <definedName name="S.ST._GS_MURAILLON___CH_1">#REF!</definedName>
    <definedName name="S.ST._GYMNASE___CH_1">#REF!</definedName>
    <definedName name="S.ST._H0PITAL_USN_1___CH_2">#REF!</definedName>
    <definedName name="S.ST._H0PITAL_V120___CH_2">#REF!</definedName>
    <definedName name="S.ST._ILOT_I2_1_LE_PARMELAN___CH_1">#REF!</definedName>
    <definedName name="S.ST._ILOT_I2_2_CLOS_DES_OISEAUX_OPAC___CH_1">#REF!</definedName>
    <definedName name="S.ST._LES_CHANTERELLES___CH_2">#REF!</definedName>
    <definedName name="S.ST._LES_PLEIADES___CH_2">#REF!</definedName>
    <definedName name="S.ST._MJC_PREFONTAINE___CH_1">#REF!</definedName>
    <definedName name="S.ST._PAVILLON_PISCINE___CH_1">#REF!</definedName>
    <definedName name="S.ST._PISCINE___CH_1">#REF!</definedName>
    <definedName name="S.ST._PRE_DE_VASSY___CH_1">#REF!</definedName>
    <definedName name="S.ST._PROVENCIA___CH_1">#REF!</definedName>
    <definedName name="S.ST_B3_B4_B5_OPAC___CH_1">#REF!</definedName>
    <definedName name="S_Ace" localSheetId="5">#REF!</definedName>
    <definedName name="S_Ace" localSheetId="3">#REF!</definedName>
    <definedName name="S_Ace" localSheetId="4">#REF!</definedName>
    <definedName name="S_Ace">#NAME?</definedName>
    <definedName name="S_SOCIALE">#REF!</definedName>
    <definedName name="SA_CC1">#REF!</definedName>
    <definedName name="SA_CC2">#REF!</definedName>
    <definedName name="SA_GR2">#REF!</definedName>
    <definedName name="SA_idro">#REF!</definedName>
    <definedName name="Saisie">#REF!,#REF!,#REF!,#REF!,#REF!,#REF!,#REF!,#REF!,#REF!,#REF!,#REF!,#REF!,#REF!,#REF!</definedName>
    <definedName name="SaisieSimple">#REF!</definedName>
    <definedName name="SAL">#REF!</definedName>
    <definedName name="SAMEDI" localSheetId="5">#REF!</definedName>
    <definedName name="SAMEDI" localSheetId="3">#REF!</definedName>
    <definedName name="SAMEDI" localSheetId="4">#REF!</definedName>
    <definedName name="SAMEDI">#REF!</definedName>
    <definedName name="SANTOS" localSheetId="9">#REF!</definedName>
    <definedName name="SANTOS" localSheetId="10">#REF!</definedName>
    <definedName name="SANTOS">#REF!</definedName>
    <definedName name="Sb_1">#REF!</definedName>
    <definedName name="Sb_2">#REF!</definedName>
    <definedName name="Sb_3">#REF!</definedName>
    <definedName name="Sb_4">#REF!</definedName>
    <definedName name="SCAL" localSheetId="9">#REF!</definedName>
    <definedName name="SCAL" localSheetId="10">#REF!</definedName>
    <definedName name="SCAL">#REF!</definedName>
    <definedName name="SCHAERER" localSheetId="9">#REF!</definedName>
    <definedName name="SCHAERER" localSheetId="10">#REF!</definedName>
    <definedName name="SCHAERER">#REF!</definedName>
    <definedName name="Sched_Pay">#REF!</definedName>
    <definedName name="Scheduled_Extra_Payments">#REF!</definedName>
    <definedName name="Scheduled_Interest_Rate">#REF!</definedName>
    <definedName name="Scheduled_Monthly_Payment">#REF!</definedName>
    <definedName name="SCODIF" localSheetId="9">#REF!</definedName>
    <definedName name="SCODIF" localSheetId="10">#REF!</definedName>
    <definedName name="SCODIF">#REF!</definedName>
    <definedName name="scost_costi_conto_esercizio">#REF!</definedName>
    <definedName name="Sculpt_indic">#REF!</definedName>
    <definedName name="Sculpt_indic_3">#REF!</definedName>
    <definedName name="Sculpt_indic_4">#REF!</definedName>
    <definedName name="Sculpt_indic_5">#REF!</definedName>
    <definedName name="Sculpt_indic_6">#REF!</definedName>
    <definedName name="sdc">#N/A</definedName>
    <definedName name="Sec">#REF!</definedName>
    <definedName name="sécu0">#REF!</definedName>
    <definedName name="sécu1000">#REF!</definedName>
    <definedName name="SEDA" localSheetId="9">#REF!</definedName>
    <definedName name="SEDA" localSheetId="10">#REF!</definedName>
    <definedName name="SEDA">#REF!</definedName>
    <definedName name="seem">#REF!</definedName>
    <definedName name="sef">#REF!</definedName>
    <definedName name="SEgen">#REF!</definedName>
    <definedName name="Segment">#REF!</definedName>
    <definedName name="SEGUIN_1">#REF!</definedName>
    <definedName name="SEGUIN_2">#REF!</definedName>
    <definedName name="SEIP" localSheetId="9">#REF!</definedName>
    <definedName name="SEIP" localSheetId="10">#REF!</definedName>
    <definedName name="SEIP">#REF!</definedName>
    <definedName name="SEM">#REF!</definedName>
    <definedName name="SemaineDu" localSheetId="5">#REF!</definedName>
    <definedName name="SemaineDu" localSheetId="3">#REF!</definedName>
    <definedName name="SemaineDu" localSheetId="4">#REF!</definedName>
    <definedName name="SemaineDu">#REF!</definedName>
    <definedName name="semm" localSheetId="5">#REF!</definedName>
    <definedName name="semm" localSheetId="3">#REF!</definedName>
    <definedName name="semm" localSheetId="4">#REF!</definedName>
    <definedName name="semm">#REF!</definedName>
    <definedName name="SENSCONS">#REF!</definedName>
    <definedName name="SENSEXPL">#REF!</definedName>
    <definedName name="sensi" localSheetId="5">#REF!</definedName>
    <definedName name="sensi" localSheetId="3">#REF!</definedName>
    <definedName name="sensi" localSheetId="4">#REF!</definedName>
    <definedName name="sensi">#REF!</definedName>
    <definedName name="sensi_assiette_Av" localSheetId="5">#REF!</definedName>
    <definedName name="sensi_assiette_Av" localSheetId="3">#REF!</definedName>
    <definedName name="sensi_assiette_Av" localSheetId="4">#REF!</definedName>
    <definedName name="sensi_assiette_Av">#REF!</definedName>
    <definedName name="sensi_Clientele_Av" localSheetId="5">#REF!</definedName>
    <definedName name="sensi_Clientele_Av" localSheetId="3">#REF!</definedName>
    <definedName name="sensi_Clientele_Av" localSheetId="4">#REF!</definedName>
    <definedName name="sensi_Clientele_Av">#REF!</definedName>
    <definedName name="sensi_evol_consospé">#REF!</definedName>
    <definedName name="sensi_invest_Av">#REF!</definedName>
    <definedName name="sensi_Prod_Av">#REF!</definedName>
    <definedName name="sensi_Réseau_Av">#REF!</definedName>
    <definedName name="sensi_rnvt_Brcht">#REF!</definedName>
    <definedName name="sensi_rnvt_patri_Av">#REF!</definedName>
    <definedName name="SensiC">#REF!</definedName>
    <definedName name="SensiCA">#REF!</definedName>
    <definedName name="sensicap">#REF!</definedName>
    <definedName name="sensicapex">#REF!</definedName>
    <definedName name="SensiO">#REF!</definedName>
    <definedName name="sensiopex">#REF!</definedName>
    <definedName name="sensiprod">#REF!</definedName>
    <definedName name="sept">#REF!</definedName>
    <definedName name="sept1">#REF!</definedName>
    <definedName name="serer">#REF!</definedName>
    <definedName name="serie0">#REF!</definedName>
    <definedName name="serie1">#REF!</definedName>
    <definedName name="serie2">#REF!</definedName>
    <definedName name="serie3">#REF!</definedName>
    <definedName name="serie4">#REF!</definedName>
    <definedName name="serie5">#REF!</definedName>
    <definedName name="Service_CessionDailly">#REF!</definedName>
    <definedName name="Service_DetteProjet">#REF!</definedName>
    <definedName name="SET">#REF!</definedName>
    <definedName name="SETT">#REF!</definedName>
    <definedName name="Seuil_Tranche">#REF!</definedName>
    <definedName name="seuil_tranche_été">#REF!</definedName>
    <definedName name="seuil_tranche_hiver">#REF!</definedName>
    <definedName name="Seuils">#REF!</definedName>
    <definedName name="SeuilTecAutre">#REF!</definedName>
    <definedName name="SFERE" localSheetId="9">#REF!</definedName>
    <definedName name="SFERE" localSheetId="10">#REF!</definedName>
    <definedName name="SFERE">#REF!</definedName>
    <definedName name="SHON">#REF!</definedName>
    <definedName name="Show.Date" localSheetId="5">IF(#REF!&lt;&gt;"",DATE(YEAR('FI-1 CAPEX '!First_payment_due),MONTH('FI-1 CAPEX '!First_payment_due)+(#REF!-1)*12/'FI-1 CAPEX '!Payments_per_year,DAY('FI-1 CAPEX '!First_payment_due)),"")</definedName>
    <definedName name="Show.Date" localSheetId="1">#NAME?</definedName>
    <definedName name="Show.Date" localSheetId="3">IF(#REF!&lt;&gt;"",DATE(YEAR('PR-1 Surfaces'!First_payment_due),MONTH('PR-1 Surfaces'!First_payment_due)+(#REF!-1)*12/'PR-1 Surfaces'!Payments_per_year,DAY('PR-1 Surfaces'!First_payment_due)),"")</definedName>
    <definedName name="Show.Date" localSheetId="4">IF(#REF!&lt;&gt;"",DATE(YEAR('PR-2 Ecarts Programme '!First_payment_due),MONTH('PR-2 Ecarts Programme '!First_payment_due)+(#REF!-1)*12/'PR-2 Ecarts Programme '!Payments_per_year,DAY('PR-2 Ecarts Programme '!First_payment_due)),"")</definedName>
    <definedName name="Show.Date">#NAME?</definedName>
    <definedName name="SIFEC" localSheetId="9">#REF!</definedName>
    <definedName name="SIFEC" localSheetId="10">#REF!</definedName>
    <definedName name="SIFEC">#REF!</definedName>
    <definedName name="SIFEC1" localSheetId="9">#REF!</definedName>
    <definedName name="SIFEC1" localSheetId="10">#REF!</definedName>
    <definedName name="SIFEC1">#REF!</definedName>
    <definedName name="Simed">#REF!</definedName>
    <definedName name="SITE">#REF!</definedName>
    <definedName name="site1" localSheetId="5">#REF!</definedName>
    <definedName name="site1" localSheetId="3">#REF!</definedName>
    <definedName name="site1" localSheetId="4">#REF!</definedName>
    <definedName name="site1">#REF!</definedName>
    <definedName name="SITES" localSheetId="5">#REF!</definedName>
    <definedName name="SITES" localSheetId="3">#REF!</definedName>
    <definedName name="SITES" localSheetId="4">#REF!</definedName>
    <definedName name="SITES">#REF!</definedName>
    <definedName name="sm" localSheetId="5">#REF!</definedName>
    <definedName name="sm" localSheetId="3">#REF!</definedName>
    <definedName name="sm" localSheetId="4">#REF!</definedName>
    <definedName name="sm">#REF!</definedName>
    <definedName name="SMIC_MENS">#REF!</definedName>
    <definedName name="sn">#REF!</definedName>
    <definedName name="so">#REF!</definedName>
    <definedName name="SOC" localSheetId="9">#REF!</definedName>
    <definedName name="SOC" localSheetId="10">#REF!</definedName>
    <definedName name="SOC">#REF!</definedName>
    <definedName name="SOFRACA" localSheetId="9">#REF!</definedName>
    <definedName name="SOFRACA" localSheetId="10">#REF!</definedName>
    <definedName name="SOFRACA">#REF!</definedName>
    <definedName name="Solde_Départ">#REF!</definedName>
    <definedName name="Solde_Final">#REF!</definedName>
    <definedName name="Solution">#REF!</definedName>
    <definedName name="solver_adj" hidden="1">#REF!</definedName>
    <definedName name="solver_drv" hidden="1">1</definedName>
    <definedName name="solver_est" hidden="1">1</definedName>
    <definedName name="solver_itr" hidden="1">100</definedName>
    <definedName name="solver_lhs1" hidden="1">#REF!</definedName>
    <definedName name="solver_lhs10" hidden="1">#REF!</definedName>
    <definedName name="solver_lhs11" hidden="1">#REF!</definedName>
    <definedName name="solver_lhs12" hidden="1">#REF!</definedName>
    <definedName name="solver_lhs13" hidden="1">#REF!</definedName>
    <definedName name="solver_lhs14" hidden="1">#REF!</definedName>
    <definedName name="solver_lhs15" hidden="1">#REF!</definedName>
    <definedName name="solver_lhs16" hidden="1">#REF!</definedName>
    <definedName name="solver_lhs17" hidden="1">#REF!</definedName>
    <definedName name="solver_lhs18" hidden="1">#REF!</definedName>
    <definedName name="solver_lhs19" hidden="1">#REF!</definedName>
    <definedName name="solver_lhs2" hidden="1">#REF!</definedName>
    <definedName name="solver_lhs20" hidden="1">#REF!</definedName>
    <definedName name="solver_lhs21" hidden="1">#REF!</definedName>
    <definedName name="solver_lhs22" hidden="1">#REF!</definedName>
    <definedName name="solver_lhs23" hidden="1">#REF!</definedName>
    <definedName name="solver_lhs24" hidden="1">#REF!</definedName>
    <definedName name="solver_lhs25" hidden="1">#REF!</definedName>
    <definedName name="solver_lhs26" hidden="1">#REF!</definedName>
    <definedName name="solver_lhs27" hidden="1">#REF!</definedName>
    <definedName name="solver_lhs28" hidden="1">#REF!</definedName>
    <definedName name="solver_lhs29" hidden="1">#REF!</definedName>
    <definedName name="solver_lhs3" hidden="1">#REF!</definedName>
    <definedName name="solver_lhs30" hidden="1">#REF!</definedName>
    <definedName name="solver_lhs31" hidden="1">#REF!</definedName>
    <definedName name="solver_lhs32" hidden="1">#REF!</definedName>
    <definedName name="solver_lhs33" hidden="1">#REF!</definedName>
    <definedName name="solver_lhs34" hidden="1">#REF!</definedName>
    <definedName name="solver_lhs35" hidden="1">#REF!</definedName>
    <definedName name="solver_lhs36" hidden="1">#REF!</definedName>
    <definedName name="solver_lhs37" hidden="1">#REF!</definedName>
    <definedName name="solver_lhs38" hidden="1">#REF!</definedName>
    <definedName name="solver_lhs39" hidden="1">#REF!</definedName>
    <definedName name="solver_lhs4" hidden="1">#REF!</definedName>
    <definedName name="solver_lhs40" hidden="1">#REF!</definedName>
    <definedName name="solver_lhs41" hidden="1">#REF!</definedName>
    <definedName name="solver_lhs5" hidden="1">#REF!</definedName>
    <definedName name="solver_lhs6" hidden="1">#REF!</definedName>
    <definedName name="solver_lhs7" hidden="1">#REF!</definedName>
    <definedName name="solver_lhs8" hidden="1">#REF!</definedName>
    <definedName name="solver_lhs9" hidden="1">#REF!</definedName>
    <definedName name="solver_lin" hidden="1">0</definedName>
    <definedName name="solver_num" hidden="1">2</definedName>
    <definedName name="solver_nwt" hidden="1">1</definedName>
    <definedName name="solver_opt" hidden="1">#REF!</definedName>
    <definedName name="solver_pre" hidden="1">0.000001</definedName>
    <definedName name="solver_rel1" hidden="1">3</definedName>
    <definedName name="solver_rel10" hidden="1">3</definedName>
    <definedName name="solver_rel11" hidden="1">1</definedName>
    <definedName name="solver_rel12" hidden="1">3</definedName>
    <definedName name="solver_rel13" hidden="1">3</definedName>
    <definedName name="solver_rel14" hidden="1">1</definedName>
    <definedName name="solver_rel15" hidden="1">3</definedName>
    <definedName name="solver_rel16" hidden="1">1</definedName>
    <definedName name="solver_rel17" hidden="1">1</definedName>
    <definedName name="solver_rel18" hidden="1">1</definedName>
    <definedName name="solver_rel19" hidden="1">3</definedName>
    <definedName name="solver_rel2" hidden="1">1</definedName>
    <definedName name="solver_rel20" hidden="1">1</definedName>
    <definedName name="solver_rel21" hidden="1">3</definedName>
    <definedName name="solver_rel22" hidden="1">1</definedName>
    <definedName name="solver_rel23" hidden="1">3</definedName>
    <definedName name="solver_rel24" hidden="1">1</definedName>
    <definedName name="solver_rel25" hidden="1">3</definedName>
    <definedName name="solver_rel26" hidden="1">1</definedName>
    <definedName name="solver_rel27" hidden="1">1</definedName>
    <definedName name="solver_rel28" hidden="1">3</definedName>
    <definedName name="solver_rel29" hidden="1">1</definedName>
    <definedName name="solver_rel3" hidden="1">1</definedName>
    <definedName name="solver_rel30" hidden="1">3</definedName>
    <definedName name="solver_rel31" hidden="1">3</definedName>
    <definedName name="solver_rel32" hidden="1">3</definedName>
    <definedName name="solver_rel33" hidden="1">3</definedName>
    <definedName name="solver_rel34" hidden="1">2</definedName>
    <definedName name="solver_rel35" hidden="1">2</definedName>
    <definedName name="solver_rel36" hidden="1">2</definedName>
    <definedName name="solver_rel37" hidden="1">2</definedName>
    <definedName name="solver_rel38" hidden="1">1</definedName>
    <definedName name="solver_rel39" hidden="1">3</definedName>
    <definedName name="solver_rel4" hidden="1">1</definedName>
    <definedName name="solver_rel40" hidden="1">2</definedName>
    <definedName name="solver_rel41" hidden="1">2</definedName>
    <definedName name="solver_rel5" hidden="1">1</definedName>
    <definedName name="solver_rel6" hidden="1">3</definedName>
    <definedName name="solver_rel7" hidden="1">1</definedName>
    <definedName name="solver_rel8" hidden="1">1</definedName>
    <definedName name="solver_rel9" hidden="1">1</definedName>
    <definedName name="solver_rhs1" hidden="1">0</definedName>
    <definedName name="solver_rhs10" hidden="1">0</definedName>
    <definedName name="solver_rhs11" hidden="1">45000</definedName>
    <definedName name="solver_rhs12" hidden="1">0</definedName>
    <definedName name="solver_rhs13" hidden="1">0</definedName>
    <definedName name="solver_rhs14" hidden="1">100</definedName>
    <definedName name="solver_rhs15" hidden="1">0</definedName>
    <definedName name="solver_rhs16" hidden="1">1700</definedName>
    <definedName name="solver_rhs17" hidden="1">1700</definedName>
    <definedName name="solver_rhs18" hidden="1">20</definedName>
    <definedName name="solver_rhs19" hidden="1">0</definedName>
    <definedName name="solver_rhs2" hidden="1">19555</definedName>
    <definedName name="solver_rhs20" hidden="1">20</definedName>
    <definedName name="solver_rhs21" hidden="1">0</definedName>
    <definedName name="solver_rhs22" hidden="1">10000</definedName>
    <definedName name="solver_rhs23" hidden="1">0</definedName>
    <definedName name="solver_rhs24" hidden="1">40000</definedName>
    <definedName name="solver_rhs25" hidden="1">0</definedName>
    <definedName name="solver_rhs26" hidden="1">20</definedName>
    <definedName name="solver_rhs27" hidden="1">100</definedName>
    <definedName name="solver_rhs28" hidden="1">0.1</definedName>
    <definedName name="solver_rhs29" hidden="1">100</definedName>
    <definedName name="solver_rhs3" hidden="1">1700</definedName>
    <definedName name="solver_rhs30" hidden="1">0.1</definedName>
    <definedName name="solver_rhs31" hidden="1">2000</definedName>
    <definedName name="solver_rhs32" hidden="1">10000</definedName>
    <definedName name="solver_rhs33" hidden="1">30000</definedName>
    <definedName name="solver_rhs34" hidden="1">0</definedName>
    <definedName name="solver_rhs35" hidden="1">0</definedName>
    <definedName name="solver_rhs36" hidden="1">#REF!</definedName>
    <definedName name="solver_rhs37" hidden="1">#REF!</definedName>
    <definedName name="solver_rhs38" hidden="1">140000</definedName>
    <definedName name="solver_rhs39" hidden="1">120000</definedName>
    <definedName name="solver_rhs4" hidden="1">1700</definedName>
    <definedName name="solver_rhs40" hidden="1">#REF!</definedName>
    <definedName name="solver_rhs41" hidden="1">#REF!</definedName>
    <definedName name="solver_rhs5" hidden="1">20</definedName>
    <definedName name="solver_rhs6" hidden="1">0</definedName>
    <definedName name="solver_rhs7" hidden="1">1</definedName>
    <definedName name="solver_rhs8" hidden="1">20</definedName>
    <definedName name="solver_rhs9" hidden="1">100</definedName>
    <definedName name="solver_scl" hidden="1">2</definedName>
    <definedName name="solver_sho" hidden="1">2</definedName>
    <definedName name="solver_tim" hidden="1">100</definedName>
    <definedName name="solver_tmp" hidden="1">19555</definedName>
    <definedName name="solver_tol" hidden="1">0.05</definedName>
    <definedName name="solver_typ" hidden="1">3</definedName>
    <definedName name="solver_val" hidden="1">-5</definedName>
    <definedName name="SOMAF" localSheetId="9">#REF!</definedName>
    <definedName name="SOMAF" localSheetId="10">#REF!</definedName>
    <definedName name="SOMAF">#REF!</definedName>
    <definedName name="somme">#REF!</definedName>
    <definedName name="Source_consos">#REF!</definedName>
    <definedName name="SP">#REF!</definedName>
    <definedName name="SP_TOTALE">#REF!</definedName>
    <definedName name="SpecialPrice" hidden="1">#REF!</definedName>
    <definedName name="specif._B_d__BOD5">#REF!</definedName>
    <definedName name="specif._B_d__COD">#REF!</definedName>
    <definedName name="specif._B_d__N">#REF!</definedName>
    <definedName name="specif._B_d__P">#REF!</definedName>
    <definedName name="specif._B_d__TSO">#REF!</definedName>
    <definedName name="specif._Bd__BOD5">#REF!</definedName>
    <definedName name="specif._Bd__COD">#REF!</definedName>
    <definedName name="specif._Bd__N">#REF!</definedName>
    <definedName name="specif._Bd__P">#REF!</definedName>
    <definedName name="specif._Bd__TSO">#REF!</definedName>
    <definedName name="SPESE_CONTO_CAPITALE">#REF!</definedName>
    <definedName name="Splage">#REF!</definedName>
    <definedName name="SPS__BC">#REF!</definedName>
    <definedName name="SRUCT">#REF!</definedName>
    <definedName name="ss" localSheetId="5" hidden="1">[0]!Equilibre</definedName>
    <definedName name="ss" localSheetId="6" hidden="1">[0]!Equilibre</definedName>
    <definedName name="ss" localSheetId="10" hidden="1">[0]!Equilibre</definedName>
    <definedName name="ss" localSheetId="11" hidden="1">[0]!Equilibre</definedName>
    <definedName name="ss" localSheetId="3" hidden="1">[0]!Equilibre</definedName>
    <definedName name="ss" localSheetId="4" hidden="1">[0]!Equilibre</definedName>
    <definedName name="ss" hidden="1">[0]!Equilibre</definedName>
    <definedName name="SSLIA_réf" localSheetId="5">#REF!</definedName>
    <definedName name="SSLIA_réf" localSheetId="3">#REF!</definedName>
    <definedName name="SSLIA_réf" localSheetId="4">#REF!</definedName>
    <definedName name="SSLIA_réf">#REF!</definedName>
    <definedName name="SST_B8_B9_LE_CEP___CH_1" localSheetId="5">#REF!</definedName>
    <definedName name="SST_B8_B9_LE_CEP___CH_1" localSheetId="3">#REF!</definedName>
    <definedName name="SST_B8_B9_LE_CEP___CH_1" localSheetId="4">#REF!</definedName>
    <definedName name="SST_B8_B9_LE_CEP___CH_1">#REF!</definedName>
    <definedName name="st">#REF!</definedName>
    <definedName name="STAMPA_ENER">#REF!</definedName>
    <definedName name="Station">#REF!</definedName>
    <definedName name="Stazzona">#REF!</definedName>
    <definedName name="Stbassin">#REF!</definedName>
    <definedName name="STERI" localSheetId="9">#REF!</definedName>
    <definedName name="STERI" localSheetId="10">#REF!</definedName>
    <definedName name="STERI">#REF!</definedName>
    <definedName name="stm">#REF!</definedName>
    <definedName name="stn">#REF!</definedName>
    <definedName name="sto">#REF!</definedName>
    <definedName name="STRUCTcent">#REF!</definedName>
    <definedName name="Strucure">#REF!</definedName>
    <definedName name="Sub">#REF!</definedName>
    <definedName name="Suba" localSheetId="9">#REF!</definedName>
    <definedName name="Suba" localSheetId="10">#REF!</definedName>
    <definedName name="Suba">#REF!</definedName>
    <definedName name="Suba1">#REF!</definedName>
    <definedName name="subv98" localSheetId="5" hidden="1">[0]!Equilibre</definedName>
    <definedName name="subv98" localSheetId="6" hidden="1">[0]!Equilibre</definedName>
    <definedName name="subv98" localSheetId="10" hidden="1">[0]!Equilibre</definedName>
    <definedName name="subv98" localSheetId="11" hidden="1">[0]!Equilibre</definedName>
    <definedName name="subv98" localSheetId="3" hidden="1">[0]!Equilibre</definedName>
    <definedName name="subv98" localSheetId="4" hidden="1">[0]!Equilibre</definedName>
    <definedName name="subv98" hidden="1">[0]!Equilibre</definedName>
    <definedName name="Subvention" localSheetId="5">#REF!</definedName>
    <definedName name="Subvention" localSheetId="3">#REF!</definedName>
    <definedName name="Subvention" localSheetId="4">#REF!</definedName>
    <definedName name="Subvention">#REF!</definedName>
    <definedName name="Summary_date1" localSheetId="5">#REF!</definedName>
    <definedName name="Summary_date1" localSheetId="3">#REF!</definedName>
    <definedName name="Summary_date1" localSheetId="4">#REF!</definedName>
    <definedName name="Summary_date1">#REF!</definedName>
    <definedName name="Summary_date2" localSheetId="5">#REF!</definedName>
    <definedName name="Summary_date2" localSheetId="3">#REF!</definedName>
    <definedName name="Summary_date2" localSheetId="4">#REF!</definedName>
    <definedName name="Summary_date2">#REF!</definedName>
    <definedName name="Summary_EN1" localSheetId="5">#REF!</definedName>
    <definedName name="Summary_EN1" localSheetId="3">#REF!</definedName>
    <definedName name="Summary_EN1" localSheetId="4">#REF!</definedName>
    <definedName name="Summary_EN1">#REF!</definedName>
    <definedName name="Summary_EN2">#REF!</definedName>
    <definedName name="Summary_FR1">#REF!</definedName>
    <definedName name="Summary_FR2">#REF!</definedName>
    <definedName name="Summary_SPAIN1">#REF!</definedName>
    <definedName name="Summary_SPAIN2">#REF!</definedName>
    <definedName name="Surface">OFFSET(#REF!,0,0,COUNTIF(#REF!,"&lt;&gt;0"),1)</definedName>
    <definedName name="SURFACE_TERRAIN">#REF!</definedName>
    <definedName name="surtaxe_syndicale">#REF!</definedName>
    <definedName name="t">#REF!</definedName>
    <definedName name="T_année">#REF!</definedName>
    <definedName name="T_App" localSheetId="5">#REF!</definedName>
    <definedName name="T_App" localSheetId="3">#REF!</definedName>
    <definedName name="T_App" localSheetId="4">#REF!</definedName>
    <definedName name="T_App">#NAME?</definedName>
    <definedName name="T_arrosage">#REF!</definedName>
    <definedName name="T_bassin">#REF!</definedName>
    <definedName name="T_bassins">#REF!</definedName>
    <definedName name="T_brut">#REF!</definedName>
    <definedName name="T_Bureaux">#REF!</definedName>
    <definedName name="T_fonds_national">#REF!</definedName>
    <definedName name="T_lieux">#REF!</definedName>
    <definedName name="T_Matériaux">#REF!</definedName>
    <definedName name="T_MV">#REF!</definedName>
    <definedName name="T_Prod_Chaleur">#REF!</definedName>
    <definedName name="T_surtaxe_syndicale">#REF!</definedName>
    <definedName name="T_Typepiscine">#REF!</definedName>
    <definedName name="T_Vestaire">#REF!</definedName>
    <definedName name="T4M" localSheetId="9">#REF!</definedName>
    <definedName name="T4M" localSheetId="10">#REF!</definedName>
    <definedName name="T4M">#REF!</definedName>
    <definedName name="TA">#REF!</definedName>
    <definedName name="TA_TOTAL">#REF!</definedName>
    <definedName name="tab">#REF!</definedName>
    <definedName name="tab_aaa">#REF!</definedName>
    <definedName name="Tab_Code">#REF!</definedName>
    <definedName name="Tab_DetailLot">#REF!</definedName>
    <definedName name="Tab_Etats">#REF!</definedName>
    <definedName name="Tab_ListeDyn">#REF!</definedName>
    <definedName name="Tab_Lots">#REF!</definedName>
    <definedName name="Tab_Mailing">#REF!</definedName>
    <definedName name="Tab_Variables">#REF!</definedName>
    <definedName name="TABELLA">#REF!</definedName>
    <definedName name="Table_beg_bal">#REF!</definedName>
    <definedName name="Table_prior_interest">#REF!</definedName>
    <definedName name="Tableau_complet">#REF!</definedName>
    <definedName name="TABLEAU_DES_FILIALES_ET_PARTICIPATIONS">#REF!</definedName>
    <definedName name="Tableau_simple">#REF!</definedName>
    <definedName name="TABLEAUX_DE_FINANCEMENT">#REF!</definedName>
    <definedName name="Tabletarifs">#REF!</definedName>
    <definedName name="Tabletarifsaltergaz">#REF!</definedName>
    <definedName name="TAC">#REF!</definedName>
    <definedName name="Tail_obj">#REF!</definedName>
    <definedName name="Tail_obj_3">#REF!</definedName>
    <definedName name="Tail_obj_4">#REF!</definedName>
    <definedName name="Tail_obj_5">#REF!</definedName>
    <definedName name="Tail_obj_6">#REF!</definedName>
    <definedName name="tar">#REF!</definedName>
    <definedName name="Tarif" localSheetId="5">IF(#REF!="",0,VLOOKUP(#REF!,EDF,2))</definedName>
    <definedName name="Tarif" localSheetId="3">IF(#REF!="",0,VLOOKUP(#REF!,[0]!EDF,2))</definedName>
    <definedName name="Tarif" localSheetId="4">IF(#REF!="",0,VLOOKUP(#REF!,[0]!EDF,2))</definedName>
    <definedName name="Tarif">IF(#REF!="",0,VLOOKUP(#REF!,EDF,2))</definedName>
    <definedName name="tarifgaz" localSheetId="5">#REF!</definedName>
    <definedName name="tarifgaz" localSheetId="3">#REF!</definedName>
    <definedName name="tarifgaz" localSheetId="4">#REF!</definedName>
    <definedName name="tarifgaz">#REF!</definedName>
    <definedName name="TarifLocAnn" localSheetId="5">OFFSET(#REF!,0,0,COUNTIF(#REF!,"&lt;&gt;0"),1)</definedName>
    <definedName name="TarifLocAnn" localSheetId="3">OFFSET(#REF!,0,0,COUNTIF(#REF!,"&lt;&gt;0"),1)</definedName>
    <definedName name="TarifLocAnn" localSheetId="4">OFFSET(#REF!,0,0,COUNTIF(#REF!,"&lt;&gt;0"),1)</definedName>
    <definedName name="TarifLocAnn">OFFSET(#REF!,0,0,COUNTIF(#REF!,"&lt;&gt;0"),1)</definedName>
    <definedName name="TarifPortRef">OFFSET(#REF!,0,0,COUNTIF(#REF!,"&lt;&gt;0"),1)</definedName>
    <definedName name="TarifSurface">OFFSET(#REF!,0,0,COUNTIF(#REF!,"&lt;&gt;0"),1)</definedName>
    <definedName name="Taux" localSheetId="5">#REF!</definedName>
    <definedName name="taux" localSheetId="8">#REF!</definedName>
    <definedName name="Taux" localSheetId="9">#REF!</definedName>
    <definedName name="Taux" localSheetId="10">#REF!</definedName>
    <definedName name="Taux" localSheetId="3">#REF!</definedName>
    <definedName name="Taux" localSheetId="4">#REF!</definedName>
    <definedName name="Taux">#NAME?</definedName>
    <definedName name="TAUX_10">#N/A</definedName>
    <definedName name="TAUX_11">#N/A</definedName>
    <definedName name="TAUX_13">#REF!</definedName>
    <definedName name="TAUX_14">#N/A</definedName>
    <definedName name="TAUX_4">#REF!</definedName>
    <definedName name="TAUX_6">#N/A</definedName>
    <definedName name="TAUX_7">#N/A</definedName>
    <definedName name="TAUX_8">#REF!</definedName>
    <definedName name="taux_archéo">#REF!</definedName>
    <definedName name="taux_commune">#REF!</definedName>
    <definedName name="Taux_d_intérêt_préfinancement">#REF!</definedName>
    <definedName name="taux_departement" localSheetId="5">#REF!</definedName>
    <definedName name="taux_departement" localSheetId="3">#REF!</definedName>
    <definedName name="taux_departement" localSheetId="4">#REF!</definedName>
    <definedName name="taux_departement">#REF!</definedName>
    <definedName name="Taux_Emprunt_chaufferie" localSheetId="5">#REF!</definedName>
    <definedName name="Taux_Emprunt_chaufferie" localSheetId="3">#REF!</definedName>
    <definedName name="Taux_Emprunt_chaufferie" localSheetId="4">#REF!</definedName>
    <definedName name="Taux_Emprunt_chaufferie">#REF!</definedName>
    <definedName name="Taux_Fixe" localSheetId="5">#REF!</definedName>
    <definedName name="Taux_Fixe" localSheetId="3">#REF!</definedName>
    <definedName name="Taux_Fixe" localSheetId="4">#REF!</definedName>
    <definedName name="Taux_Fixe">#REF!</definedName>
    <definedName name="Taux_fixe1">#REF!</definedName>
    <definedName name="Taux_fixe2">#REF!</definedName>
    <definedName name="Taux_horaire_Employé">25.5</definedName>
    <definedName name="Taux_horaire_Ingénieur">69</definedName>
    <definedName name="Taux_horaire_Maitrise">33.5</definedName>
    <definedName name="Taux_Intérêt">#REF!</definedName>
    <definedName name="Taux_Intérêt_Programmé">#REF!</definedName>
    <definedName name="taux_IS">#REF!</definedName>
    <definedName name="taux_neuf">#REF!</definedName>
    <definedName name="taux_region">#REF!</definedName>
    <definedName name="Taux_Variable">#REF!</definedName>
    <definedName name="taux17" localSheetId="9">#REF!</definedName>
    <definedName name="taux17" localSheetId="10">#REF!</definedName>
    <definedName name="taux17">#REF!</definedName>
    <definedName name="TauxActuariel">LEFT(#REF!,1)="A"</definedName>
    <definedName name="tauxBFR">#REF!</definedName>
    <definedName name="TauxEuro">#REF!</definedName>
    <definedName name="tauxFP" localSheetId="5">#REF!</definedName>
    <definedName name="tauxFP" localSheetId="9">#REF!</definedName>
    <definedName name="tauxFP" localSheetId="10">#REF!</definedName>
    <definedName name="tauxFP" localSheetId="3">#REF!</definedName>
    <definedName name="tauxFP" localSheetId="4">#REF!</definedName>
    <definedName name="tauxFP">#REF!</definedName>
    <definedName name="Taxes_calcul" localSheetId="5">#REF!</definedName>
    <definedName name="Taxes_calcul" localSheetId="3">#REF!</definedName>
    <definedName name="Taxes_calcul" localSheetId="4">#REF!</definedName>
    <definedName name="Taxes_calcul">#REF!</definedName>
    <definedName name="Taxes_solde">#REF!</definedName>
    <definedName name="Tb_1">#REF!</definedName>
    <definedName name="Tb_2">#REF!</definedName>
    <definedName name="Tb_3">#REF!</definedName>
    <definedName name="Tb_4">#REF!</definedName>
    <definedName name="TBFR">#REF!</definedName>
    <definedName name="Tbis">#REF!</definedName>
    <definedName name="tbl_ProdInfo" hidden="1">#REF!</definedName>
    <definedName name="TE">#REF!</definedName>
    <definedName name="Techn_expl">#REF!</definedName>
    <definedName name="Techn_Infor">#REF!</definedName>
    <definedName name="Techno_instrum">#REF!</definedName>
    <definedName name="Techno_moteur">#REF!</definedName>
    <definedName name="TEL">#REF!</definedName>
    <definedName name="TELo">#REF!</definedName>
    <definedName name="TEMP" localSheetId="9">#REF!</definedName>
    <definedName name="TEMP" localSheetId="10">#REF!</definedName>
    <definedName name="TEMP">#REF!</definedName>
    <definedName name="TEMP1">#REF!</definedName>
    <definedName name="Tempairmax">#REF!</definedName>
    <definedName name="température">#REF!</definedName>
    <definedName name="TEMPLATE_PADC">#REF!</definedName>
    <definedName name="TEMPLATE_SOLDE">#REF!</definedName>
    <definedName name="Tempo_BA">#REF!</definedName>
    <definedName name="Tempo_Poste">#REF!</definedName>
    <definedName name="TEOM">#REF!</definedName>
    <definedName name="Term_in_years" localSheetId="5">#REF!</definedName>
    <definedName name="Term_in_years" localSheetId="3">#REF!</definedName>
    <definedName name="Term_in_years" localSheetId="4">#REF!</definedName>
    <definedName name="Term_in_years">#NAME?</definedName>
    <definedName name="terrain">#REF!</definedName>
    <definedName name="Test_lockup">#REF!</definedName>
    <definedName name="testttt" hidden="1">#REF!</definedName>
    <definedName name="TEUROMED">#REF!</definedName>
    <definedName name="Textmini">#REF!</definedName>
    <definedName name="Tf">#REF!</definedName>
    <definedName name="TF_CONCESSION">#REF!</definedName>
    <definedName name="TF_EUROMED">#REF!</definedName>
    <definedName name="TF_LUMINY">#REF!</definedName>
    <definedName name="TFB">#REF!</definedName>
    <definedName name="TFbis">#REF!</definedName>
    <definedName name="TFtrim">#REF!</definedName>
    <definedName name="tg_btz_cif">#REF!</definedName>
    <definedName name="tg_gasolio_cif">#REF!</definedName>
    <definedName name="ThermiqueCogé">#REF!</definedName>
    <definedName name="ThermiqueCogéSol1">#REF!</definedName>
    <definedName name="ThermiqueCogéSol10">#REF!</definedName>
    <definedName name="ThermiqueCogéSol2">#REF!</definedName>
    <definedName name="ThermiqueCogéSol3">#REF!</definedName>
    <definedName name="ThermiqueCogéSol4">#REF!</definedName>
    <definedName name="ThermiqueCogéSol5">#REF!</definedName>
    <definedName name="ThermiqueCogéSol6">#REF!</definedName>
    <definedName name="ThermiqueCogéSol7">#REF!</definedName>
    <definedName name="ThermiqueCogéSol8">#REF!</definedName>
    <definedName name="ThermiqueCogéSol9">#REF!</definedName>
    <definedName name="thxdrh">#REF!</definedName>
    <definedName name="TICGNo">#REF!</definedName>
    <definedName name="Tirets">#REF!</definedName>
    <definedName name="TITADAPT">#REF!</definedName>
    <definedName name="titre" localSheetId="9">#REF!</definedName>
    <definedName name="titre" localSheetId="10">#REF!</definedName>
    <definedName name="titre">#REF!</definedName>
    <definedName name="titre10">#REF!</definedName>
    <definedName name="titre11">#REF!</definedName>
    <definedName name="titre2" localSheetId="9">#REF!</definedName>
    <definedName name="titre2" localSheetId="10">#REF!</definedName>
    <definedName name="titre2">#REF!</definedName>
    <definedName name="titre6">#REF!</definedName>
    <definedName name="titre7">#REF!</definedName>
    <definedName name="titre8">#REF!</definedName>
    <definedName name="titre9">#REF!</definedName>
    <definedName name="TITREDON">#REF!</definedName>
    <definedName name="titreebl">#REF!</definedName>
    <definedName name="TITRENC">#REF!</definedName>
    <definedName name="tjjhty">#REF!</definedName>
    <definedName name="TLU_k1_janvier">#REF!</definedName>
    <definedName name="TLUMINY">#REF!</definedName>
    <definedName name="tm" localSheetId="9">#REF!</definedName>
    <definedName name="tm" localSheetId="10">#REF!</definedName>
    <definedName name="tm">#REF!</definedName>
    <definedName name="Tmax">#REF!</definedName>
    <definedName name="Tmin">#REF!</definedName>
    <definedName name="tn">#REF!</definedName>
    <definedName name="Tnonchauff">#REF!</definedName>
    <definedName name="to">#REF!</definedName>
    <definedName name="tonnages">#REF!</definedName>
    <definedName name="TOT">#REF!</definedName>
    <definedName name="TOTAL">#REF!</definedName>
    <definedName name="TOTAL_1">#REF!</definedName>
    <definedName name="total_5.1_cd">#REF!</definedName>
    <definedName name="total_5.1_eqs">#REF!</definedName>
    <definedName name="total_5.2_cd">#REF!</definedName>
    <definedName name="total_5.2_eqs">#REF!</definedName>
    <definedName name="total_5.3_cd">#REF!</definedName>
    <definedName name="total_5.3_eqs">#REF!</definedName>
    <definedName name="TOTAL_ANTENNE_1">#REF!</definedName>
    <definedName name="TOTAL_ANTENNE_2">#REF!</definedName>
    <definedName name="TOTAL_ANTENNE_3">#REF!</definedName>
    <definedName name="Total_charges">#REF!</definedName>
    <definedName name="total_DJU">#REF!</definedName>
    <definedName name="TOTAL_FACTURE">#REF!</definedName>
    <definedName name="TOTAL_GENE">#REF!</definedName>
    <definedName name="Total_Interest">#REF!</definedName>
    <definedName name="Total_Pay">#REF!</definedName>
    <definedName name="Total_Payment" localSheetId="5">Scheduled_Payment+Extra_Payment</definedName>
    <definedName name="Total_Payment" localSheetId="10">Scheduled_Payment+Extra_Payment</definedName>
    <definedName name="Total_Payment" localSheetId="3">Scheduled_Payment+Extra_Payment</definedName>
    <definedName name="Total_Payment" localSheetId="4">Scheduled_Payment+Extra_Payment</definedName>
    <definedName name="Total_Payment">Scheduled_Payment+Extra_Payment</definedName>
    <definedName name="Total_payments" localSheetId="5">'FI-1 CAPEX '!Payments_per_year*'FI-1 CAPEX '!Term_in_years</definedName>
    <definedName name="Total_payments" localSheetId="1">Payments_per_year*Term_in_years</definedName>
    <definedName name="Total_payments" localSheetId="3">'PR-1 Surfaces'!Payments_per_year*'PR-1 Surfaces'!Term_in_years</definedName>
    <definedName name="Total_payments" localSheetId="4">'PR-2 Ecarts Programme '!Payments_per_year*'PR-2 Ecarts Programme '!Term_in_years</definedName>
    <definedName name="Total_payments">Payments_per_year*Term_in_years</definedName>
    <definedName name="TOTAL_RECETTE_HT" localSheetId="5">#REF!</definedName>
    <definedName name="TOTAL_RECETTE_HT" localSheetId="3">#REF!</definedName>
    <definedName name="TOTAL_RECETTE_HT" localSheetId="4">#REF!</definedName>
    <definedName name="TOTAL_RECETTE_HT">#REF!</definedName>
    <definedName name="TOTAL_RECETTE_HTT" localSheetId="5">#REF!</definedName>
    <definedName name="TOTAL_RECETTE_HTT" localSheetId="3">#REF!</definedName>
    <definedName name="TOTAL_RECETTE_HTT" localSheetId="4">#REF!</definedName>
    <definedName name="TOTAL_RECETTE_HTT">#REF!</definedName>
    <definedName name="total_redevance_PPP">#REF!</definedName>
    <definedName name="TOTAL_SORTIE" localSheetId="5">#REF!</definedName>
    <definedName name="TOTAL_SORTIE" localSheetId="3">#REF!</definedName>
    <definedName name="TOTAL_SORTIE" localSheetId="4">#REF!</definedName>
    <definedName name="TOTAL_SORTIE">#REF!</definedName>
    <definedName name="total0101" localSheetId="5">#REF!</definedName>
    <definedName name="total0101" localSheetId="9">#REF!</definedName>
    <definedName name="total0101" localSheetId="10">#REF!</definedName>
    <definedName name="total0101" localSheetId="3">#REF!</definedName>
    <definedName name="total0101" localSheetId="4">#REF!</definedName>
    <definedName name="total0101">#REF!</definedName>
    <definedName name="total0101a" localSheetId="5">#REF!</definedName>
    <definedName name="total0101a" localSheetId="9">#REF!</definedName>
    <definedName name="total0101a" localSheetId="10">#REF!</definedName>
    <definedName name="total0101a" localSheetId="3">#REF!</definedName>
    <definedName name="total0101a" localSheetId="4">#REF!</definedName>
    <definedName name="total0101a">#REF!</definedName>
    <definedName name="total0102" localSheetId="5">#REF!</definedName>
    <definedName name="total0102" localSheetId="9">#REF!</definedName>
    <definedName name="total0102" localSheetId="10">#REF!</definedName>
    <definedName name="total0102" localSheetId="3">#REF!</definedName>
    <definedName name="total0102" localSheetId="4">#REF!</definedName>
    <definedName name="total0102">#REF!</definedName>
    <definedName name="total0103" localSheetId="5">#REF!</definedName>
    <definedName name="total0103" localSheetId="9">#REF!</definedName>
    <definedName name="total0103" localSheetId="10">#REF!</definedName>
    <definedName name="total0103" localSheetId="3">#REF!</definedName>
    <definedName name="total0103" localSheetId="4">#REF!</definedName>
    <definedName name="total0103">#REF!</definedName>
    <definedName name="total01041" localSheetId="5">#REF!</definedName>
    <definedName name="total01041" localSheetId="9">#REF!</definedName>
    <definedName name="total01041" localSheetId="10">#REF!</definedName>
    <definedName name="total01041" localSheetId="3">#REF!</definedName>
    <definedName name="total01041" localSheetId="4">#REF!</definedName>
    <definedName name="total01041">#REF!</definedName>
    <definedName name="total01042" localSheetId="5">#REF!</definedName>
    <definedName name="total01042" localSheetId="9">#REF!</definedName>
    <definedName name="total01042" localSheetId="10">#REF!</definedName>
    <definedName name="total01042" localSheetId="3">#REF!</definedName>
    <definedName name="total01042" localSheetId="4">#REF!</definedName>
    <definedName name="total01042">#REF!</definedName>
    <definedName name="total0105" localSheetId="5">#REF!</definedName>
    <definedName name="total0105" localSheetId="9">#REF!</definedName>
    <definedName name="total0105" localSheetId="10">#REF!</definedName>
    <definedName name="total0105" localSheetId="3">#REF!</definedName>
    <definedName name="total0105" localSheetId="4">#REF!</definedName>
    <definedName name="total0105">#REF!</definedName>
    <definedName name="total0106" localSheetId="5">#REF!</definedName>
    <definedName name="total0106" localSheetId="9">#REF!</definedName>
    <definedName name="total0106" localSheetId="10">#REF!</definedName>
    <definedName name="total0106" localSheetId="3">#REF!</definedName>
    <definedName name="total0106" localSheetId="4">#REF!</definedName>
    <definedName name="total0106">#REF!</definedName>
    <definedName name="total0107" localSheetId="5">#REF!</definedName>
    <definedName name="total0107" localSheetId="9">#REF!</definedName>
    <definedName name="total0107" localSheetId="10">#REF!</definedName>
    <definedName name="total0107" localSheetId="3">#REF!</definedName>
    <definedName name="total0107" localSheetId="4">#REF!</definedName>
    <definedName name="total0107">#REF!</definedName>
    <definedName name="total0108" localSheetId="5">#REF!</definedName>
    <definedName name="total0108" localSheetId="9">#REF!</definedName>
    <definedName name="total0108" localSheetId="10">#REF!</definedName>
    <definedName name="total0108" localSheetId="3">#REF!</definedName>
    <definedName name="total0108" localSheetId="4">#REF!</definedName>
    <definedName name="total0108">#REF!</definedName>
    <definedName name="total0109" localSheetId="5">#REF!</definedName>
    <definedName name="total0109" localSheetId="9">#REF!</definedName>
    <definedName name="total0109" localSheetId="10">#REF!</definedName>
    <definedName name="total0109" localSheetId="3">#REF!</definedName>
    <definedName name="total0109" localSheetId="4">#REF!</definedName>
    <definedName name="total0109">#REF!</definedName>
    <definedName name="total0110" localSheetId="5">#REF!</definedName>
    <definedName name="total0110" localSheetId="9">#REF!</definedName>
    <definedName name="total0110" localSheetId="10">#REF!</definedName>
    <definedName name="total0110" localSheetId="3">#REF!</definedName>
    <definedName name="total0110" localSheetId="4">#REF!</definedName>
    <definedName name="total0110">#REF!</definedName>
    <definedName name="total0111" localSheetId="5">#REF!</definedName>
    <definedName name="total0111" localSheetId="9">#REF!</definedName>
    <definedName name="total0111" localSheetId="10">#REF!</definedName>
    <definedName name="total0111" localSheetId="3">#REF!</definedName>
    <definedName name="total0111" localSheetId="4">#REF!</definedName>
    <definedName name="total0111">#REF!</definedName>
    <definedName name="total0112" localSheetId="5">#REF!</definedName>
    <definedName name="total0112" localSheetId="9">#REF!</definedName>
    <definedName name="total0112" localSheetId="10">#REF!</definedName>
    <definedName name="total0112" localSheetId="3">#REF!</definedName>
    <definedName name="total0112" localSheetId="4">#REF!</definedName>
    <definedName name="total0112">#REF!</definedName>
    <definedName name="total0113" localSheetId="5">#REF!</definedName>
    <definedName name="total0113" localSheetId="9">#REF!</definedName>
    <definedName name="total0113" localSheetId="10">#REF!</definedName>
    <definedName name="total0113" localSheetId="3">#REF!</definedName>
    <definedName name="total0113" localSheetId="4">#REF!</definedName>
    <definedName name="total0113">#REF!</definedName>
    <definedName name="total0114" localSheetId="5">#REF!</definedName>
    <definedName name="total0114" localSheetId="9">#REF!</definedName>
    <definedName name="total0114" localSheetId="10">#REF!</definedName>
    <definedName name="total0114" localSheetId="3">#REF!</definedName>
    <definedName name="total0114" localSheetId="4">#REF!</definedName>
    <definedName name="total0114">#REF!</definedName>
    <definedName name="total0115" localSheetId="5">#REF!</definedName>
    <definedName name="total0115" localSheetId="9">#REF!</definedName>
    <definedName name="total0115" localSheetId="10">#REF!</definedName>
    <definedName name="total0115" localSheetId="3">#REF!</definedName>
    <definedName name="total0115" localSheetId="4">#REF!</definedName>
    <definedName name="total0115">#REF!</definedName>
    <definedName name="total0117" localSheetId="5">#REF!</definedName>
    <definedName name="total0117" localSheetId="9">#REF!</definedName>
    <definedName name="total0117" localSheetId="10">#REF!</definedName>
    <definedName name="total0117" localSheetId="3">#REF!</definedName>
    <definedName name="total0117" localSheetId="4">#REF!</definedName>
    <definedName name="total0117">#REF!</definedName>
    <definedName name="total0118" localSheetId="5">#REF!</definedName>
    <definedName name="total0118" localSheetId="9">#REF!</definedName>
    <definedName name="total0118" localSheetId="10">#REF!</definedName>
    <definedName name="total0118" localSheetId="3">#REF!</definedName>
    <definedName name="total0118" localSheetId="4">#REF!</definedName>
    <definedName name="total0118">#REF!</definedName>
    <definedName name="total0201" localSheetId="5">#REF!</definedName>
    <definedName name="total0201" localSheetId="9">#REF!</definedName>
    <definedName name="total0201" localSheetId="10">#REF!</definedName>
    <definedName name="total0201" localSheetId="3">#REF!</definedName>
    <definedName name="total0201" localSheetId="4">#REF!</definedName>
    <definedName name="total0201">#REF!</definedName>
    <definedName name="total0202" localSheetId="5">#REF!</definedName>
    <definedName name="total0202" localSheetId="9">#REF!</definedName>
    <definedName name="total0202" localSheetId="10">#REF!</definedName>
    <definedName name="total0202" localSheetId="3">#REF!</definedName>
    <definedName name="total0202" localSheetId="4">#REF!</definedName>
    <definedName name="total0202">#REF!</definedName>
    <definedName name="total0301" localSheetId="9">#REF!</definedName>
    <definedName name="total0301" localSheetId="10">#REF!</definedName>
    <definedName name="total0301">#REF!</definedName>
    <definedName name="total0302" localSheetId="9">#REF!</definedName>
    <definedName name="total0302" localSheetId="10">#REF!</definedName>
    <definedName name="total0302">#REF!</definedName>
    <definedName name="total0303" localSheetId="9">#REF!</definedName>
    <definedName name="total0303" localSheetId="10">#REF!</definedName>
    <definedName name="total0303">#REF!</definedName>
    <definedName name="total0304" localSheetId="9">#REF!</definedName>
    <definedName name="total0304" localSheetId="10">#REF!</definedName>
    <definedName name="total0304">#REF!</definedName>
    <definedName name="total0305" localSheetId="9">#REF!</definedName>
    <definedName name="total0305" localSheetId="10">#REF!</definedName>
    <definedName name="total0305">#REF!</definedName>
    <definedName name="total0306" localSheetId="9">#REF!</definedName>
    <definedName name="total0306" localSheetId="10">#REF!</definedName>
    <definedName name="total0306">#REF!</definedName>
    <definedName name="total0307" localSheetId="9">#REF!</definedName>
    <definedName name="total0307" localSheetId="10">#REF!</definedName>
    <definedName name="total0307">#REF!</definedName>
    <definedName name="total0308" localSheetId="9">#REF!</definedName>
    <definedName name="total0308" localSheetId="10">#REF!</definedName>
    <definedName name="total0308">#REF!</definedName>
    <definedName name="total0309" localSheetId="9">#REF!</definedName>
    <definedName name="total0309" localSheetId="10">#REF!</definedName>
    <definedName name="total0309">#REF!</definedName>
    <definedName name="total03101" localSheetId="9">#REF!</definedName>
    <definedName name="total03101" localSheetId="10">#REF!</definedName>
    <definedName name="total03101">#REF!</definedName>
    <definedName name="total03102" localSheetId="9">#REF!</definedName>
    <definedName name="total03102" localSheetId="10">#REF!</definedName>
    <definedName name="total03102">#REF!</definedName>
    <definedName name="total0311" localSheetId="9">#REF!</definedName>
    <definedName name="total0311" localSheetId="10">#REF!</definedName>
    <definedName name="total0311">#REF!</definedName>
    <definedName name="total0401" localSheetId="9">#REF!</definedName>
    <definedName name="total0401" localSheetId="10">#REF!</definedName>
    <definedName name="total0401">#REF!</definedName>
    <definedName name="total0402" localSheetId="9">#REF!</definedName>
    <definedName name="total0402" localSheetId="10">#REF!</definedName>
    <definedName name="total0402">#REF!</definedName>
    <definedName name="total0403" localSheetId="9">#REF!</definedName>
    <definedName name="total0403" localSheetId="10">#REF!</definedName>
    <definedName name="total0403">#REF!</definedName>
    <definedName name="total0404" localSheetId="9">#REF!</definedName>
    <definedName name="total0404" localSheetId="10">#REF!</definedName>
    <definedName name="total0404">#REF!</definedName>
    <definedName name="total0405" localSheetId="9">#REF!</definedName>
    <definedName name="total0405" localSheetId="10">#REF!</definedName>
    <definedName name="total0405">#REF!</definedName>
    <definedName name="total0406" localSheetId="9">#REF!</definedName>
    <definedName name="total0406" localSheetId="10">#REF!</definedName>
    <definedName name="total0406">#REF!</definedName>
    <definedName name="total0407" localSheetId="9">#REF!</definedName>
    <definedName name="total0407" localSheetId="10">#REF!</definedName>
    <definedName name="total0407">#REF!</definedName>
    <definedName name="total0408" localSheetId="9">#REF!</definedName>
    <definedName name="total0408" localSheetId="10">#REF!</definedName>
    <definedName name="total0408">#REF!</definedName>
    <definedName name="total0409" localSheetId="9">#REF!</definedName>
    <definedName name="total0409" localSheetId="10">#REF!</definedName>
    <definedName name="total0409">#REF!</definedName>
    <definedName name="total0410" localSheetId="9">#REF!</definedName>
    <definedName name="total0410" localSheetId="10">#REF!</definedName>
    <definedName name="total0410">#REF!</definedName>
    <definedName name="total0411" localSheetId="9">#REF!</definedName>
    <definedName name="total0411" localSheetId="10">#REF!</definedName>
    <definedName name="total0411">#REF!</definedName>
    <definedName name="total0412" localSheetId="9">#REF!</definedName>
    <definedName name="total0412" localSheetId="10">#REF!</definedName>
    <definedName name="total0412">#REF!</definedName>
    <definedName name="total0413" localSheetId="9">#REF!</definedName>
    <definedName name="total0413" localSheetId="10">#REF!</definedName>
    <definedName name="total0413">#REF!</definedName>
    <definedName name="total0414" localSheetId="9">#REF!</definedName>
    <definedName name="total0414" localSheetId="10">#REF!</definedName>
    <definedName name="total0414">#REF!</definedName>
    <definedName name="total0415" localSheetId="9">#REF!</definedName>
    <definedName name="total0415" localSheetId="10">#REF!</definedName>
    <definedName name="total0415">#REF!</definedName>
    <definedName name="total0416" localSheetId="9">#REF!</definedName>
    <definedName name="total0416" localSheetId="10">#REF!</definedName>
    <definedName name="total0416">#REF!</definedName>
    <definedName name="total0417" localSheetId="9">#REF!</definedName>
    <definedName name="total0417" localSheetId="10">#REF!</definedName>
    <definedName name="total0417">#REF!</definedName>
    <definedName name="total0418" localSheetId="9">#REF!</definedName>
    <definedName name="total0418" localSheetId="10">#REF!</definedName>
    <definedName name="total0418">#REF!</definedName>
    <definedName name="total0419" localSheetId="9">#REF!</definedName>
    <definedName name="total0419" localSheetId="10">#REF!</definedName>
    <definedName name="total0419">#REF!</definedName>
    <definedName name="total0501" localSheetId="9">#REF!</definedName>
    <definedName name="total0501" localSheetId="10">#REF!</definedName>
    <definedName name="total0501">#REF!</definedName>
    <definedName name="total0502" localSheetId="9">#REF!</definedName>
    <definedName name="total0502" localSheetId="10">#REF!</definedName>
    <definedName name="total0502">#REF!</definedName>
    <definedName name="total0503" localSheetId="9">#REF!</definedName>
    <definedName name="total0503" localSheetId="10">#REF!</definedName>
    <definedName name="total0503">#REF!</definedName>
    <definedName name="total0601" localSheetId="9">#REF!</definedName>
    <definedName name="total0601" localSheetId="10">#REF!</definedName>
    <definedName name="total0601">#REF!</definedName>
    <definedName name="total0602" localSheetId="9">#REF!</definedName>
    <definedName name="total0602" localSheetId="10">#REF!</definedName>
    <definedName name="total0602">#REF!</definedName>
    <definedName name="total0603" localSheetId="9">#REF!</definedName>
    <definedName name="total0603" localSheetId="10">#REF!</definedName>
    <definedName name="total0603">#REF!</definedName>
    <definedName name="total0604" localSheetId="9">#REF!</definedName>
    <definedName name="total0604" localSheetId="10">#REF!</definedName>
    <definedName name="total0604">#REF!</definedName>
    <definedName name="total0605" localSheetId="9">#REF!</definedName>
    <definedName name="total0605" localSheetId="10">#REF!</definedName>
    <definedName name="total0605">#REF!</definedName>
    <definedName name="total0606" localSheetId="9">#REF!</definedName>
    <definedName name="total0606" localSheetId="10">#REF!</definedName>
    <definedName name="total0606">#REF!</definedName>
    <definedName name="total0701" localSheetId="9">#REF!</definedName>
    <definedName name="total0701" localSheetId="10">#REF!</definedName>
    <definedName name="total0701">#REF!</definedName>
    <definedName name="total0702" localSheetId="9">#REF!</definedName>
    <definedName name="total0702" localSheetId="10">#REF!</definedName>
    <definedName name="total0702">#REF!</definedName>
    <definedName name="total0703" localSheetId="9">#REF!</definedName>
    <definedName name="total0703" localSheetId="10">#REF!</definedName>
    <definedName name="total0703">#REF!</definedName>
    <definedName name="total0704" localSheetId="9">#REF!</definedName>
    <definedName name="total0704" localSheetId="10">#REF!</definedName>
    <definedName name="total0704">#REF!</definedName>
    <definedName name="total0705" localSheetId="9">#REF!</definedName>
    <definedName name="total0705" localSheetId="10">#REF!</definedName>
    <definedName name="total0705">#REF!</definedName>
    <definedName name="total0706" localSheetId="9">#REF!</definedName>
    <definedName name="total0706" localSheetId="10">#REF!</definedName>
    <definedName name="total0706">#REF!</definedName>
    <definedName name="total0707" localSheetId="9">#REF!</definedName>
    <definedName name="total0707" localSheetId="10">#REF!</definedName>
    <definedName name="total0707">#REF!</definedName>
    <definedName name="total0708" localSheetId="9">#REF!</definedName>
    <definedName name="total0708" localSheetId="10">#REF!</definedName>
    <definedName name="total0708">#REF!</definedName>
    <definedName name="total0709" localSheetId="9">#REF!</definedName>
    <definedName name="total0709" localSheetId="10">#REF!</definedName>
    <definedName name="total0709">#REF!</definedName>
    <definedName name="total0710" localSheetId="9">#REF!</definedName>
    <definedName name="total0710" localSheetId="10">#REF!</definedName>
    <definedName name="total0710">#REF!</definedName>
    <definedName name="total0711" localSheetId="9">#REF!</definedName>
    <definedName name="total0711" localSheetId="10">#REF!</definedName>
    <definedName name="total0711">#REF!</definedName>
    <definedName name="total0712" localSheetId="9">#REF!</definedName>
    <definedName name="total0712" localSheetId="10">#REF!</definedName>
    <definedName name="total0712">#REF!</definedName>
    <definedName name="total0713" localSheetId="9">#REF!</definedName>
    <definedName name="total0713" localSheetId="10">#REF!</definedName>
    <definedName name="total0713">#REF!</definedName>
    <definedName name="total0714" localSheetId="9">#REF!</definedName>
    <definedName name="total0714" localSheetId="10">#REF!</definedName>
    <definedName name="total0714">#REF!</definedName>
    <definedName name="total0715" localSheetId="9">#REF!</definedName>
    <definedName name="total0715" localSheetId="10">#REF!</definedName>
    <definedName name="total0715">#REF!</definedName>
    <definedName name="total0716" localSheetId="9">#REF!</definedName>
    <definedName name="total0716" localSheetId="10">#REF!</definedName>
    <definedName name="total0716">#REF!</definedName>
    <definedName name="total0717" localSheetId="9">#REF!</definedName>
    <definedName name="total0717" localSheetId="10">#REF!</definedName>
    <definedName name="total0717">#REF!</definedName>
    <definedName name="total0718" localSheetId="9">#REF!</definedName>
    <definedName name="total0718" localSheetId="10">#REF!</definedName>
    <definedName name="total0718">#REF!</definedName>
    <definedName name="total0719" localSheetId="9">#REF!</definedName>
    <definedName name="total0719" localSheetId="10">#REF!</definedName>
    <definedName name="total0719">#REF!</definedName>
    <definedName name="total0720" localSheetId="9">#REF!</definedName>
    <definedName name="total0720" localSheetId="10">#REF!</definedName>
    <definedName name="total0720">#REF!</definedName>
    <definedName name="total0721" localSheetId="9">#REF!</definedName>
    <definedName name="total0721" localSheetId="10">#REF!</definedName>
    <definedName name="total0721">#REF!</definedName>
    <definedName name="total0722" localSheetId="9">#REF!</definedName>
    <definedName name="total0722" localSheetId="10">#REF!</definedName>
    <definedName name="total0722">#REF!</definedName>
    <definedName name="total0801" localSheetId="9">#REF!</definedName>
    <definedName name="total0801" localSheetId="10">#REF!</definedName>
    <definedName name="total0801">#REF!</definedName>
    <definedName name="total0802" localSheetId="9">#REF!</definedName>
    <definedName name="total0802" localSheetId="10">#REF!</definedName>
    <definedName name="total0802">#REF!</definedName>
    <definedName name="total0803" localSheetId="9">#REF!</definedName>
    <definedName name="total0803" localSheetId="10">#REF!</definedName>
    <definedName name="total0803">#REF!</definedName>
    <definedName name="total0804" localSheetId="9">#REF!</definedName>
    <definedName name="total0804" localSheetId="10">#REF!</definedName>
    <definedName name="total0804">#REF!</definedName>
    <definedName name="total0805" localSheetId="9">#REF!</definedName>
    <definedName name="total0805" localSheetId="10">#REF!</definedName>
    <definedName name="total0805">#REF!</definedName>
    <definedName name="total0806" localSheetId="9">#REF!</definedName>
    <definedName name="total0806" localSheetId="10">#REF!</definedName>
    <definedName name="total0806">#REF!</definedName>
    <definedName name="total0807" localSheetId="9">#REF!</definedName>
    <definedName name="total0807" localSheetId="10">#REF!</definedName>
    <definedName name="total0807">#REF!</definedName>
    <definedName name="total0901" localSheetId="9">#REF!</definedName>
    <definedName name="total0901" localSheetId="10">#REF!</definedName>
    <definedName name="total0901">#REF!</definedName>
    <definedName name="total0902" localSheetId="9">#REF!</definedName>
    <definedName name="total0902" localSheetId="10">#REF!</definedName>
    <definedName name="total0902">#REF!</definedName>
    <definedName name="total0903" localSheetId="9">#REF!</definedName>
    <definedName name="total0903" localSheetId="10">#REF!</definedName>
    <definedName name="total0903">#REF!</definedName>
    <definedName name="total0904" localSheetId="9">#REF!</definedName>
    <definedName name="total0904" localSheetId="10">#REF!</definedName>
    <definedName name="total0904">#REF!</definedName>
    <definedName name="total0905" localSheetId="9">#REF!</definedName>
    <definedName name="total0905" localSheetId="10">#REF!</definedName>
    <definedName name="total0905">#REF!</definedName>
    <definedName name="total0906" localSheetId="9">#REF!</definedName>
    <definedName name="total0906" localSheetId="10">#REF!</definedName>
    <definedName name="total0906">#REF!</definedName>
    <definedName name="total0907" localSheetId="9">#REF!</definedName>
    <definedName name="total0907" localSheetId="10">#REF!</definedName>
    <definedName name="total0907">#REF!</definedName>
    <definedName name="total0908" localSheetId="9">#REF!</definedName>
    <definedName name="total0908" localSheetId="10">#REF!</definedName>
    <definedName name="total0908">#REF!</definedName>
    <definedName name="total0909" localSheetId="9">#REF!</definedName>
    <definedName name="total0909" localSheetId="10">#REF!</definedName>
    <definedName name="total0909">#REF!</definedName>
    <definedName name="total0910" localSheetId="9">#REF!</definedName>
    <definedName name="total0910" localSheetId="10">#REF!</definedName>
    <definedName name="total0910">#REF!</definedName>
    <definedName name="total1001" localSheetId="9">#REF!</definedName>
    <definedName name="total1001" localSheetId="10">#REF!</definedName>
    <definedName name="total1001">#REF!</definedName>
    <definedName name="total1002" localSheetId="9">#REF!</definedName>
    <definedName name="total1002" localSheetId="10">#REF!</definedName>
    <definedName name="total1002">#REF!</definedName>
    <definedName name="total1101" localSheetId="5">#REF!</definedName>
    <definedName name="total1101" localSheetId="9">#REF!</definedName>
    <definedName name="total1101" localSheetId="10">#REF!</definedName>
    <definedName name="total1101" localSheetId="3">#REF!</definedName>
    <definedName name="total1101" localSheetId="4">#REF!</definedName>
    <definedName name="total1101">#REF!</definedName>
    <definedName name="total1201" localSheetId="5">#REF!</definedName>
    <definedName name="total1201" localSheetId="9">#REF!</definedName>
    <definedName name="total1201" localSheetId="10">#REF!</definedName>
    <definedName name="total1201" localSheetId="3">#REF!</definedName>
    <definedName name="total1201" localSheetId="4">#REF!</definedName>
    <definedName name="total1201">#REF!</definedName>
    <definedName name="total1202" localSheetId="5">#REF!</definedName>
    <definedName name="total1202" localSheetId="9">#REF!</definedName>
    <definedName name="total1202" localSheetId="10">#REF!</definedName>
    <definedName name="total1202" localSheetId="3">#REF!</definedName>
    <definedName name="total1202" localSheetId="4">#REF!</definedName>
    <definedName name="total1202">#REF!</definedName>
    <definedName name="totale_ricavi" localSheetId="5">#REF!</definedName>
    <definedName name="totale_ricavi" localSheetId="3">#REF!</definedName>
    <definedName name="totale_ricavi" localSheetId="4">#REF!</definedName>
    <definedName name="totale_ricavi">#REF!</definedName>
    <definedName name="totale_volumi">#REF!</definedName>
    <definedName name="totalht1" localSheetId="9">#REF!</definedName>
    <definedName name="totalht1" localSheetId="10">#REF!</definedName>
    <definedName name="totalht1">#REF!</definedName>
    <definedName name="totalht1E" localSheetId="9">#REF!</definedName>
    <definedName name="totalht1E" localSheetId="10">#REF!</definedName>
    <definedName name="totalht1E">#REF!</definedName>
    <definedName name="TOTALI">#REF!</definedName>
    <definedName name="totFournis">#REF!</definedName>
    <definedName name="totN_load_beirut">#REF!</definedName>
    <definedName name="totN_load_beirut_2">#REF!</definedName>
    <definedName name="totP_load_beirut">#REF!</definedName>
    <definedName name="totP_load_beirut_2">#REF!</definedName>
    <definedName name="TOURNUS" localSheetId="9">#REF!</definedName>
    <definedName name="TOURNUS" localSheetId="10">#REF!</definedName>
    <definedName name="TOURNUS">#REF!</definedName>
    <definedName name="TP">#REF!</definedName>
    <definedName name="TP_0">#REF!</definedName>
    <definedName name="TP01_s">#REF!</definedName>
    <definedName name="TP01_so">#REF!</definedName>
    <definedName name="TPbis">#REF!</definedName>
    <definedName name="TPtrim">#REF!</definedName>
    <definedName name="TR">#REF!</definedName>
    <definedName name="TRAN26">#REF!</definedName>
    <definedName name="TRAN26o">#REF!</definedName>
    <definedName name="Tranche__1">#REF!</definedName>
    <definedName name="tranche_1">#REF!</definedName>
    <definedName name="tranche_2">#REF!</definedName>
    <definedName name="tranche_fonds_national" localSheetId="5">#REF!</definedName>
    <definedName name="tranche_fonds_national" localSheetId="3">#REF!</definedName>
    <definedName name="tranche_fonds_national" localSheetId="4">#REF!</definedName>
    <definedName name="tranche_fonds_national">#REF!</definedName>
    <definedName name="tranche_T" localSheetId="5">#REF!</definedName>
    <definedName name="tranche_T" localSheetId="3">#REF!</definedName>
    <definedName name="tranche_T" localSheetId="4">#REF!</definedName>
    <definedName name="tranche_T">#REF!</definedName>
    <definedName name="Tranche1TTC" localSheetId="5">#REF!</definedName>
    <definedName name="Tranche1TTC" localSheetId="3">#REF!</definedName>
    <definedName name="Tranche1TTC" localSheetId="4">#REF!</definedName>
    <definedName name="Tranche1TTC">#REF!</definedName>
    <definedName name="Tranche2TTC">#REF!</definedName>
    <definedName name="TrancheA_paste">INDEX(#REF!,1,#REF!)</definedName>
    <definedName name="TrancheB_paste">INDEX(#REF!,1,#REF!)</definedName>
    <definedName name="trans">#REF!</definedName>
    <definedName name="trans_fin">#REF!</definedName>
    <definedName name="trans_int">#REF!</definedName>
    <definedName name="Transfert">#REF!</definedName>
    <definedName name="Trasporto_Svizzera">#REF!</definedName>
    <definedName name="TRAVAUX">#REF!</definedName>
    <definedName name="TRAVAUX_10">#N/A</definedName>
    <definedName name="TRAVAUX_11">#N/A</definedName>
    <definedName name="TRAVAUX_13">#REF!</definedName>
    <definedName name="TRAVAUX_14">#N/A</definedName>
    <definedName name="TRAVAUX_4">#REF!</definedName>
    <definedName name="TRAVAUX_6">#N/A</definedName>
    <definedName name="TRAVAUX_7">#N/A</definedName>
    <definedName name="TRAVAUX_8">#REF!</definedName>
    <definedName name="TRESORERIE">#REF!</definedName>
    <definedName name="TRESORERIE_10">#N/A</definedName>
    <definedName name="TRESORERIE_11">#N/A</definedName>
    <definedName name="TRESORERIE_13">#REF!</definedName>
    <definedName name="TRESORERIE_14">#N/A</definedName>
    <definedName name="TRESORERIE_4">#REF!</definedName>
    <definedName name="TRESORERIE_6">#N/A</definedName>
    <definedName name="TRESORERIE_7">#N/A</definedName>
    <definedName name="TRESORERIE_8">#REF!</definedName>
    <definedName name="TRI">#REF!</definedName>
    <definedName name="TRI_cible">#REF!</definedName>
    <definedName name="TRI_FP" localSheetId="5">#REF!</definedName>
    <definedName name="TRI_FP" localSheetId="3">#REF!</definedName>
    <definedName name="TRI_FP" localSheetId="4">#REF!</definedName>
    <definedName name="TRI_FP">#REF!</definedName>
    <definedName name="TRI_whichR" localSheetId="5">#REF!</definedName>
    <definedName name="TRI_whichR" localSheetId="3">#REF!</definedName>
    <definedName name="TRI_whichR" localSheetId="4">#REF!</definedName>
    <definedName name="TRI_whichR">#REF!</definedName>
    <definedName name="Trim" localSheetId="5">#REF!</definedName>
    <definedName name="Trim" localSheetId="3">#REF!</definedName>
    <definedName name="Trim" localSheetId="4">#REF!</definedName>
    <definedName name="Trim">#REF!</definedName>
    <definedName name="TRIProjet_theorique" localSheetId="5">INDEX(#REF!,1,#REF!)</definedName>
    <definedName name="TRIProjet_theorique" localSheetId="3">INDEX(#REF!,1,#REF!)</definedName>
    <definedName name="TRIProjet_theorique" localSheetId="4">INDEX(#REF!,1,#REF!)</definedName>
    <definedName name="TRIProjet_theorique">INDEX(#REF!,1,#REF!)</definedName>
    <definedName name="TRIS1">#REF!</definedName>
    <definedName name="TRIS2">#REF!</definedName>
    <definedName name="TRIS3">#REF!</definedName>
    <definedName name="TRIS4">#REF!</definedName>
    <definedName name="TRIS5">#REF!</definedName>
    <definedName name="TRIS6">#REF!</definedName>
    <definedName name="TRIS7">#REF!</definedName>
    <definedName name="TRIS8">#REF!</definedName>
    <definedName name="trjrr" localSheetId="5">IF(#REF!&lt;&gt;"",MIN(#REF!,turuhrf-#REF!),"")</definedName>
    <definedName name="trjrr" localSheetId="3">IF(#REF!&lt;&gt;"",MIN(#REF!,[0]!turuhrf-#REF!),"")</definedName>
    <definedName name="trjrr" localSheetId="4">IF(#REF!&lt;&gt;"",MIN(#REF!,[0]!turuhrf-#REF!),"")</definedName>
    <definedName name="trjrr">IF(#REF!&lt;&gt;"",MIN(#REF!,turuhrf-#REF!),"")</definedName>
    <definedName name="trjtr" localSheetId="5">IF(#REF!&lt;&gt;"",DATE(YEAR(xjfj),MONTH(xjfj)+(#REF!-1)*12/tjjhty,DAY(xjfj)),"")</definedName>
    <definedName name="trjtr" localSheetId="3">IF(#REF!&lt;&gt;"",DATE(YEAR([0]!xjfj),MONTH([0]!xjfj)+(#REF!-1)*12/[0]!tjjhty,DAY([0]!xjfj)),"")</definedName>
    <definedName name="trjtr" localSheetId="4">IF(#REF!&lt;&gt;"",DATE(YEAR([0]!xjfj),MONTH([0]!xjfj)+(#REF!-1)*12/[0]!tjjhty,DAY([0]!xjfj)),"")</definedName>
    <definedName name="trjtr">IF(#REF!&lt;&gt;"",DATE(YEAR(xjfj),MONTH(xjfj)+(#REF!-1)*12/tjjhty,DAY(xjfj)),"")</definedName>
    <definedName name="trm">#REF!</definedName>
    <definedName name="trn">#REF!</definedName>
    <definedName name="tro">#REF!</definedName>
    <definedName name="trois">#REF!</definedName>
    <definedName name="TS">#REF!</definedName>
    <definedName name="tsm">#REF!</definedName>
    <definedName name="TSM_1_UT">#REF!</definedName>
    <definedName name="TSM_123_A">#REF!</definedName>
    <definedName name="TSM_123_UT">#REF!</definedName>
    <definedName name="TSM_45_A">#REF!</definedName>
    <definedName name="TSM_45_UT">#REF!</definedName>
    <definedName name="tss_load_beirut">#REF!</definedName>
    <definedName name="tss_load_beirut_2">#REF!</definedName>
    <definedName name="Tter">#REF!</definedName>
    <definedName name="ttm">#REF!</definedName>
    <definedName name="ttn">#REF!</definedName>
    <definedName name="tto">#REF!</definedName>
    <definedName name="ttta">#REF!</definedName>
    <definedName name="tttb">#REF!</definedName>
    <definedName name="tttc">#REF!</definedName>
    <definedName name="tttd">#REF!</definedName>
    <definedName name="ttte">#REF!</definedName>
    <definedName name="tttf">#REF!</definedName>
    <definedName name="tttg">#REF!</definedName>
    <definedName name="ttth">#REF!</definedName>
    <definedName name="ttti">#REF!</definedName>
    <definedName name="tttj">#REF!</definedName>
    <definedName name="tttk">#REF!</definedName>
    <definedName name="tttl">#REF!</definedName>
    <definedName name="tttm">#REF!</definedName>
    <definedName name="tttn">#REF!</definedName>
    <definedName name="ttto">#REF!</definedName>
    <definedName name="tttta">#REF!</definedName>
    <definedName name="ttttb">#REF!</definedName>
    <definedName name="ttttc">#REF!</definedName>
    <definedName name="ttttd">#REF!</definedName>
    <definedName name="tttte">#REF!</definedName>
    <definedName name="ttttf">#REF!</definedName>
    <definedName name="ttttg">#REF!</definedName>
    <definedName name="tttth">#REF!</definedName>
    <definedName name="tttti">#REF!</definedName>
    <definedName name="ttttj">#REF!</definedName>
    <definedName name="ttttk">#REF!</definedName>
    <definedName name="ttttl">#REF!</definedName>
    <definedName name="ttttm">#REF!</definedName>
    <definedName name="ttttn">#REF!</definedName>
    <definedName name="tttto">#REF!</definedName>
    <definedName name="tu1.0">#REF!</definedName>
    <definedName name="tu1.100">#REF!</definedName>
    <definedName name="tu2.0">#REF!</definedName>
    <definedName name="tu2.200">#REF!</definedName>
    <definedName name="tu3.0">#REF!</definedName>
    <definedName name="tu3.300">#REF!</definedName>
    <definedName name="turuhrf">#REF!</definedName>
    <definedName name="tuyo0">#REF!</definedName>
    <definedName name="tuyo1000">#REF!</definedName>
    <definedName name="tva" localSheetId="5">#REF!</definedName>
    <definedName name="tva" localSheetId="8">#REF!</definedName>
    <definedName name="tva" localSheetId="9">#REF!</definedName>
    <definedName name="tva" localSheetId="10">#REF!</definedName>
    <definedName name="tva" localSheetId="3">#REF!</definedName>
    <definedName name="tva" localSheetId="4">#REF!</definedName>
    <definedName name="tva">#NAME?</definedName>
    <definedName name="TVA__ETUDES_PRELIMAINAIRES" localSheetId="5">#REF!</definedName>
    <definedName name="TVA__ETUDES_PRELIMAINAIRES" localSheetId="3">#REF!</definedName>
    <definedName name="TVA__ETUDES_PRELIMAINAIRES" localSheetId="4">#REF!</definedName>
    <definedName name="TVA__ETUDES_PRELIMAINAIRES">#REF!</definedName>
    <definedName name="TVA__ETUDES_PRELIMAINAIRES_10">#N/A</definedName>
    <definedName name="TVA__ETUDES_PRELIMAINAIRES_11">#N/A</definedName>
    <definedName name="TVA__ETUDES_PRELIMAINAIRES_13" localSheetId="5">#REF!</definedName>
    <definedName name="TVA__ETUDES_PRELIMAINAIRES_13" localSheetId="3">#REF!</definedName>
    <definedName name="TVA__ETUDES_PRELIMAINAIRES_13" localSheetId="4">#REF!</definedName>
    <definedName name="TVA__ETUDES_PRELIMAINAIRES_13">#REF!</definedName>
    <definedName name="TVA__ETUDES_PRELIMAINAIRES_14">#N/A</definedName>
    <definedName name="TVA__ETUDES_PRELIMAINAIRES_4">#REF!</definedName>
    <definedName name="TVA__ETUDES_PRELIMAINAIRES_6">#N/A</definedName>
    <definedName name="TVA__ETUDES_PRELIMAINAIRES_7">#N/A</definedName>
    <definedName name="TVA__ETUDES_PRELIMAINAIRES_8">#REF!</definedName>
    <definedName name="TVA__FONCIER">#REF!</definedName>
    <definedName name="TVA__FONCIER_10">#N/A</definedName>
    <definedName name="TVA__FONCIER_11">#N/A</definedName>
    <definedName name="TVA__FONCIER_13">#REF!</definedName>
    <definedName name="TVA__FONCIER_14">#N/A</definedName>
    <definedName name="TVA__FONCIER_4">#REF!</definedName>
    <definedName name="TVA__FONCIER_6">#N/A</definedName>
    <definedName name="TVA__FONCIER_7">#N/A</definedName>
    <definedName name="TVA__FONCIER_8">#REF!</definedName>
    <definedName name="TVA__GESTION">#REF!</definedName>
    <definedName name="TVA__GESTION_10">#N/A</definedName>
    <definedName name="TVA__GESTION_11">#N/A</definedName>
    <definedName name="TVA__GESTION_13">#REF!</definedName>
    <definedName name="TVA__GESTION_14">#N/A</definedName>
    <definedName name="TVA__GESTION_4">#REF!</definedName>
    <definedName name="TVA__GESTION_6">#N/A</definedName>
    <definedName name="TVA__GESTION_7">#N/A</definedName>
    <definedName name="TVA__GESTION_8">#REF!</definedName>
    <definedName name="TVA__HONORAIRES">#REF!</definedName>
    <definedName name="TVA__HONORAIRES_10">#N/A</definedName>
    <definedName name="TVA__HONORAIRES_11">#N/A</definedName>
    <definedName name="TVA__HONORAIRES_13">#REF!</definedName>
    <definedName name="TVA__HONORAIRES_14">#N/A</definedName>
    <definedName name="TVA__HONORAIRES_4">#REF!</definedName>
    <definedName name="TVA__HONORAIRES_6">#N/A</definedName>
    <definedName name="TVA__HONORAIRES_7">#N/A</definedName>
    <definedName name="TVA__HONORAIRES_8">#REF!</definedName>
    <definedName name="TVA__TRAVAUX">#REF!</definedName>
    <definedName name="TVA__TRAVAUX_10">#N/A</definedName>
    <definedName name="TVA__TRAVAUX_11">#N/A</definedName>
    <definedName name="TVA__TRAVAUX_13">#REF!</definedName>
    <definedName name="TVA__TRAVAUX_14">#N/A</definedName>
    <definedName name="TVA__TRAVAUX_4">#REF!</definedName>
    <definedName name="TVA__TRAVAUX_6">#N/A</definedName>
    <definedName name="TVA__TRAVAUX_7">#N/A</definedName>
    <definedName name="TVA__TRAVAUX_8">#REF!</definedName>
    <definedName name="TVA_196">#REF!</definedName>
    <definedName name="TVA_55">#REF!</definedName>
    <definedName name="tva_bois">#N/A</definedName>
    <definedName name="TVA_Copy">#REF!</definedName>
    <definedName name="TVA_dation_inversée">#REF!</definedName>
    <definedName name="tva_eau">#REF!</definedName>
    <definedName name="tva_formulaire_financier">#REF!</definedName>
    <definedName name="tva_gaz">#N/A</definedName>
    <definedName name="TVA_inversée">#REF!</definedName>
    <definedName name="TVA_normale">#NAME?</definedName>
    <definedName name="TVA_REDUITE">#REF!</definedName>
    <definedName name="TVA_réduite">#NAME?</definedName>
    <definedName name="TVA_terrain">#REF!</definedName>
    <definedName name="tvachar">#REF!</definedName>
    <definedName name="tvaene">#REF!</definedName>
    <definedName name="TVARc" localSheetId="5">#REF!</definedName>
    <definedName name="TVARc" localSheetId="3">#REF!</definedName>
    <definedName name="TVARc" localSheetId="4">#REF!</definedName>
    <definedName name="TVARc">#REF!</definedName>
    <definedName name="tvm" localSheetId="5">#REF!</definedName>
    <definedName name="tvm" localSheetId="3">#REF!</definedName>
    <definedName name="tvm" localSheetId="4">#REF!</definedName>
    <definedName name="tvm">#REF!</definedName>
    <definedName name="tvn" localSheetId="5">#REF!</definedName>
    <definedName name="tvn" localSheetId="3">#REF!</definedName>
    <definedName name="tvn" localSheetId="4">#REF!</definedName>
    <definedName name="tvn">#REF!</definedName>
    <definedName name="tvo">#REF!</definedName>
    <definedName name="TX">#REF!</definedName>
    <definedName name="Tx_actu">#REF!</definedName>
    <definedName name="tx_an" localSheetId="9">#REF!</definedName>
    <definedName name="tx_an" localSheetId="10">#REF!</definedName>
    <definedName name="tx_an">#REF!</definedName>
    <definedName name="tx_eqs_achat">#REF!</definedName>
    <definedName name="tx_eqs_mo">#REF!</definedName>
    <definedName name="tx_eqs_véhicule">#REF!</definedName>
    <definedName name="TX_FRAIS_FINANCIERS">#REF!</definedName>
    <definedName name="TX_int_BEA">#REF!</definedName>
    <definedName name="TX_int_CP_DC">#REF!</definedName>
    <definedName name="TX_int_MOP">#REF!</definedName>
    <definedName name="TX_INT_PREFI">#REF!</definedName>
    <definedName name="tx_m" localSheetId="9">#REF!</definedName>
    <definedName name="tx_m" localSheetId="10">#REF!</definedName>
    <definedName name="tx_m">#REF!</definedName>
    <definedName name="Tx_MVS_MS">#REF!</definedName>
    <definedName name="TX_PRODUITS_FINANCIERS">#REF!</definedName>
    <definedName name="tx_rem_fp">#REF!</definedName>
    <definedName name="txachat" localSheetId="5">#REF!</definedName>
    <definedName name="txachat" localSheetId="3">#REF!</definedName>
    <definedName name="txachat" localSheetId="4">#REF!</definedName>
    <definedName name="txachat">#REF!</definedName>
    <definedName name="TXBASE" localSheetId="5">#REF!</definedName>
    <definedName name="TXBASE" localSheetId="3">#REF!</definedName>
    <definedName name="TXBASE" localSheetId="4">#REF!</definedName>
    <definedName name="TXBASE">#REF!</definedName>
    <definedName name="TXGAREAT" localSheetId="5">#REF!</definedName>
    <definedName name="TXGAREAT" localSheetId="3">#REF!</definedName>
    <definedName name="TXGAREAT" localSheetId="4">#REF!</definedName>
    <definedName name="TXGAREAT">#REF!</definedName>
    <definedName name="txMO">#REF!</definedName>
    <definedName name="TxPer">#REF!</definedName>
    <definedName name="TXTECH">#REF!</definedName>
    <definedName name="Type_activity">#REF!</definedName>
    <definedName name="type_bordereau">#REF!</definedName>
    <definedName name="Type_capex">#REF!</definedName>
    <definedName name="Type_comptage">OFFSET(#REF!,2,0,COUNTA(#REF!)-1,1)</definedName>
    <definedName name="Type_contrat_energie">#REF!</definedName>
    <definedName name="Type_Cumul">#REF!</definedName>
    <definedName name="Type_débitmètre">OFFSET(#REF!,2,0,COUNTA(#REF!)-1,1)</definedName>
    <definedName name="Type_Nature_Contrats">#REF!</definedName>
    <definedName name="type_nuisance">#REF!</definedName>
    <definedName name="type_problème">#REF!</definedName>
    <definedName name="type_réseau">#REF!</definedName>
    <definedName name="TypeConcours">#REF!</definedName>
    <definedName name="TypeDocument" localSheetId="5">#REF!</definedName>
    <definedName name="TypeDocument" localSheetId="3">#REF!</definedName>
    <definedName name="TypeDocument" localSheetId="4">#REF!</definedName>
    <definedName name="TypeDocument">#REF!</definedName>
    <definedName name="TypeNature" localSheetId="5">#REF!</definedName>
    <definedName name="TypeNature" localSheetId="3">#REF!</definedName>
    <definedName name="TypeNature" localSheetId="4">#REF!</definedName>
    <definedName name="TypeNature">#REF!</definedName>
    <definedName name="TypePret">#REF!</definedName>
    <definedName name="TypesContrats">#REF!</definedName>
    <definedName name="TypesNatures">#REF!</definedName>
    <definedName name="TypeTaux">#REF!</definedName>
    <definedName name="un" localSheetId="5">#REF!</definedName>
    <definedName name="un" localSheetId="3">#REF!</definedName>
    <definedName name="un" localSheetId="4">#REF!</definedName>
    <definedName name="un">#REF!</definedName>
    <definedName name="UNIC" localSheetId="9">#REF!</definedName>
    <definedName name="UNIC" localSheetId="10">#REF!</definedName>
    <definedName name="UNIC">#REF!</definedName>
    <definedName name="Unite_Abonnement_CU">#REF!</definedName>
    <definedName name="Unite1">#REF!</definedName>
    <definedName name="Urgence">#REF!</definedName>
    <definedName name="USD">#REF!</definedName>
    <definedName name="USDTC">#REF!</definedName>
    <definedName name="USDTCV3">#REF!</definedName>
    <definedName name="USDTCV4">#REF!</definedName>
    <definedName name="USDTM">#REF!</definedName>
    <definedName name="USDTMV3">#REF!</definedName>
    <definedName name="USDTMV4">#REF!</definedName>
    <definedName name="Vaération">#REF!</definedName>
    <definedName name="Vaérobie">#REF!</definedName>
    <definedName name="val">#REF!</definedName>
    <definedName name="val_red">#REF!</definedName>
    <definedName name="Valeur_du_PLD">#REF!</definedName>
    <definedName name="Valeur_Mem">IF(#REF!="","",#REF!)</definedName>
    <definedName name="Valeurs_Entrées" localSheetId="5">IF('FI-1 CAPEX '!Montant_Prêt*Taux_Intérêt*'FI-1 CAPEX '!Durée_Prêt*Début_Prêt&gt;0,1,0)</definedName>
    <definedName name="Valeurs_Entrées" localSheetId="3">IF('PR-1 Surfaces'!Montant_Prêt*[0]!Taux_Intérêt*'PR-1 Surfaces'!Durée_Prêt*[0]!Début_Prêt&gt;0,1,0)</definedName>
    <definedName name="Valeurs_Entrées" localSheetId="4">IF('PR-2 Ecarts Programme '!Montant_Prêt*[0]!Taux_Intérêt*'PR-2 Ecarts Programme '!Durée_Prêt*[0]!Début_Prêt&gt;0,1,0)</definedName>
    <definedName name="Valeurs_Entrées">IF(Montant_Prêt*Taux_Intérêt*Durée_Prêt*Début_Prêt&gt;0,1,0)</definedName>
    <definedName name="ValeurTauxFixe">#REF!</definedName>
    <definedName name="valll" localSheetId="5">#REF!</definedName>
    <definedName name="valll" localSheetId="3">#REF!</definedName>
    <definedName name="valll" localSheetId="4">#REF!</definedName>
    <definedName name="valll">#REF!</definedName>
    <definedName name="Values_Entered" localSheetId="5">IF([0]!Loan_amount*Interest_Rate*Loan_Years*Loan_Start&gt;0,1,0)</definedName>
    <definedName name="Values_Entered" localSheetId="3">IF([0]!Loan_amount*[0]!Interest_Rate*[0]!Loan_Years*[0]!Loan_Start&gt;0,1,0)</definedName>
    <definedName name="Values_Entered" localSheetId="4">IF([0]!Loan_amount*[0]!Interest_Rate*[0]!Loan_Years*[0]!Loan_Start&gt;0,1,0)</definedName>
    <definedName name="Values_Entered">IF([0]!Loan_amount*Interest_Rate*Loan_Years*Loan_Start&gt;0,1,0)</definedName>
    <definedName name="VAN" localSheetId="9">#REF!</definedName>
    <definedName name="VAN" localSheetId="10">#REF!</definedName>
    <definedName name="VAN">#REF!</definedName>
    <definedName name="van1.0">#REF!</definedName>
    <definedName name="van1.100">#REF!</definedName>
    <definedName name="van2.0">#REF!</definedName>
    <definedName name="van2.200">#REF!</definedName>
    <definedName name="van3.0">#REF!</definedName>
    <definedName name="van3.300">#REF!</definedName>
    <definedName name="Vanaero">#REF!</definedName>
    <definedName name="Vanaérobie">#REF!</definedName>
    <definedName name="Vanoxie">#REF!</definedName>
    <definedName name="Var_AlwaysDisConnect">#REF!</definedName>
    <definedName name="Var_AlwaysRefreshParam">#REF!</definedName>
    <definedName name="Var_Application">#REF!</definedName>
    <definedName name="Var_BookParam">#REF!</definedName>
    <definedName name="Var_Database">#REF!</definedName>
    <definedName name="Var_DefaultWorkBookName">#REF!</definedName>
    <definedName name="Var_DestPath">#REF!</definedName>
    <definedName name="Var_Password">#REF!</definedName>
    <definedName name="Var_SaveAfterNb">#REF!</definedName>
    <definedName name="Var_Server">#REF!</definedName>
    <definedName name="Var_SrcPath">#REF!</definedName>
    <definedName name="Var_User">#REF!</definedName>
    <definedName name="VARIANZA_CALORE">#REF!</definedName>
    <definedName name="VAUCONSANT" localSheetId="9">#REF!</definedName>
    <definedName name="VAUCONSANT" localSheetId="10">#REF!</definedName>
    <definedName name="VAUCONSANT">#REF!</definedName>
    <definedName name="Vb_1">#REF!</definedName>
    <definedName name="Vb_2">#REF!</definedName>
    <definedName name="Vb_3">#REF!</definedName>
    <definedName name="Vb_4">#REF!</definedName>
    <definedName name="Vbb_stage1">#REF!</definedName>
    <definedName name="VBioT">#REF!</definedName>
    <definedName name="Véhicules" localSheetId="5">#REF!+#REF!</definedName>
    <definedName name="Véhicules" localSheetId="3">#REF!+#REF!</definedName>
    <definedName name="Véhicules" localSheetId="4">#REF!+#REF!</definedName>
    <definedName name="Véhicules">#REF!+#REF!</definedName>
    <definedName name="VENDITE">#REF!</definedName>
    <definedName name="VENDREDI">#REF!</definedName>
    <definedName name="Vente_d_eau">#REF!</definedName>
    <definedName name="vérité">#REF!</definedName>
    <definedName name="Version">#REF!</definedName>
    <definedName name="VERSION_LOGICIEL">#REF!</definedName>
    <definedName name="Vert_BA">#REF!</definedName>
    <definedName name="Vert_Poste">#REF!</definedName>
    <definedName name="VFR">#REF!</definedName>
    <definedName name="Ville">#REF!</definedName>
    <definedName name="VISUAL_CONSO">#REF!</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m">#REF!</definedName>
    <definedName name="VMOY">#REF!</definedName>
    <definedName name="vn">#REF!</definedName>
    <definedName name="VNC">#REF!</definedName>
    <definedName name="vo">#REF!</definedName>
    <definedName name="volume">#REF!</definedName>
    <definedName name="Volume_Bassin">#REF!</definedName>
    <definedName name="Volume_estivo_Cassano">#REF!</definedName>
    <definedName name="Volume_estivo_Milano">#REF!</definedName>
    <definedName name="Volume_Hall">#REF!</definedName>
    <definedName name="Volume_tremie">#REF!</definedName>
    <definedName name="Volumes_avenant">#REF!</definedName>
    <definedName name="Vtbassin">#REF!</definedName>
    <definedName name="Vtot_bassins">#REF!</definedName>
    <definedName name="vv">#REF!</definedName>
    <definedName name="warn1">#REF!</definedName>
    <definedName name="warn2">#REF!</definedName>
    <definedName name="WCLEV" localSheetId="9">#REF!</definedName>
    <definedName name="WCLEV" localSheetId="10">#REF!</definedName>
    <definedName name="WCLEV">#REF!</definedName>
    <definedName name="we">#REF!</definedName>
    <definedName name="wee">#REF!</definedName>
    <definedName name="WFRY" localSheetId="9">#REF!</definedName>
    <definedName name="WFRY" localSheetId="10">#REF!</definedName>
    <definedName name="WFRY">#REF!</definedName>
    <definedName name="WG_CASSANO">#REF!</definedName>
    <definedName name="WG_MILANO">#REF!</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Rapport._.monotone." localSheetId="5" hidden="1">{"Synthèse fonctionnement moteur",#N/A,FALSE,"Courbe mono";"Synthèse monotone 1 page",#N/A,FALSE,"Courbe mono";"Détail des calculs 3 p A3",#N/A,FALSE,"Courbe mono"}</definedName>
    <definedName name="wrn.Rapport._.monotone." localSheetId="3" hidden="1">{"Synthèse fonctionnement moteur",#N/A,FALSE,"Courbe mono";"Synthèse monotone 1 page",#N/A,FALSE,"Courbe mono";"Détail des calculs 3 p A3",#N/A,FALSE,"Courbe mono"}</definedName>
    <definedName name="wrn.Rapport._.monotone." localSheetId="4" hidden="1">{"Synthèse fonctionnement moteur",#N/A,FALSE,"Courbe mono";"Synthèse monotone 1 page",#N/A,FALSE,"Courbe mono";"Détail des calculs 3 p A3",#N/A,FALSE,"Courbe mono"}</definedName>
    <definedName name="wrn.Rapport._.monotone." hidden="1">{"Synthèse fonctionnement moteur",#N/A,FALSE,"Courbe mono";"Synthèse monotone 1 page",#N/A,FALSE,"Courbe mono";"Détail des calculs 3 p A3",#N/A,FALSE,"Courbe mono"}</definedName>
    <definedName name="wrn.Synthèse._.monotone._.1._.page." localSheetId="5" hidden="1">{"Synthèse monotone 1 page",#N/A,FALSE,"Courbe mono"}</definedName>
    <definedName name="wrn.Synthèse._.monotone._.1._.page." localSheetId="3" hidden="1">{"Synthèse monotone 1 page",#N/A,FALSE,"Courbe mono"}</definedName>
    <definedName name="wrn.Synthèse._.monotone._.1._.page." localSheetId="4" hidden="1">{"Synthèse monotone 1 page",#N/A,FALSE,"Courbe mono"}</definedName>
    <definedName name="wrn.Synthèse._.monotone._.1._.page." hidden="1">{"Synthèse monotone 1 page",#N/A,FALSE,"Courbe mono"}</definedName>
    <definedName name="wrn.Synthèse._.productionet._.récupération." localSheetId="5" hidden="1">{"Synthèse fonctionnement moteur",#N/A,FALSE,"Courbe mono";"Synthèse monotone 1 page",#N/A,FALSE,"Courbe mono"}</definedName>
    <definedName name="wrn.Synthèse._.productionet._.récupération." localSheetId="3" hidden="1">{"Synthèse fonctionnement moteur",#N/A,FALSE,"Courbe mono";"Synthèse monotone 1 page",#N/A,FALSE,"Courbe mono"}</definedName>
    <definedName name="wrn.Synthèse._.productionet._.récupération." localSheetId="4" hidden="1">{"Synthèse fonctionnement moteur",#N/A,FALSE,"Courbe mono";"Synthèse monotone 1 page",#N/A,FALSE,"Courbe mono"}</definedName>
    <definedName name="wrn.Synthèse._.productionet._.récupération." hidden="1">{"Synthèse fonctionnement moteur",#N/A,FALSE,"Courbe mono";"Synthèse monotone 1 page",#N/A,FALSE,"Courbe mono"}</definedName>
    <definedName name="WTECH" localSheetId="9">#REF!</definedName>
    <definedName name="WTECH" localSheetId="10">#REF!</definedName>
    <definedName name="WTECH">#REF!</definedName>
    <definedName name="wwe">#REF!</definedName>
    <definedName name="xfjhygj">#REF!</definedName>
    <definedName name="xhptuyo">#REF!</definedName>
    <definedName name="xjfj">#REF!</definedName>
    <definedName name="xtypcop1">#REF!</definedName>
    <definedName name="xtypcop2">#REF!</definedName>
    <definedName name="xtypcop3">#REF!</definedName>
    <definedName name="xtypcptr">#REF!</definedName>
    <definedName name="xtypéchg">#REF!</definedName>
    <definedName name="xtypélec">#REF!</definedName>
    <definedName name="xtypflex1">#REF!</definedName>
    <definedName name="xtypflex2">#REF!</definedName>
    <definedName name="xtypflex3">#REF!</definedName>
    <definedName name="xtyprégul">#REF!</definedName>
    <definedName name="xtypsécu">#REF!</definedName>
    <definedName name="xtyptu1">#REF!</definedName>
    <definedName name="xtyptu2">#REF!</definedName>
    <definedName name="xtyptu3">#REF!</definedName>
    <definedName name="xtyptuyo">#REF!</definedName>
    <definedName name="xtypvan1">#REF!</definedName>
    <definedName name="xtypvan2">#REF!</definedName>
    <definedName name="xtypvan3">#REF!</definedName>
    <definedName name="XX">#REF!</definedName>
    <definedName name="xxxx" localSheetId="5">IF(#REF!&lt;&gt;"",MIN(#REF!,'FI-1 CAPEX '!Pmt_to_use-#REF!),"")</definedName>
    <definedName name="xxxx" localSheetId="1">IF(#REF!&lt;&gt;"",MIN(#REF!,Pmt_to_use-#REF!),"")</definedName>
    <definedName name="xxxx" localSheetId="3">IF(#REF!&lt;&gt;"",MIN(#REF!,'PR-1 Surfaces'!Pmt_to_use-#REF!),"")</definedName>
    <definedName name="xxxx" localSheetId="4">IF(#REF!&lt;&gt;"",MIN(#REF!,'PR-2 Ecarts Programme '!Pmt_to_use-#REF!),"")</definedName>
    <definedName name="xxxx">IF(#REF!&lt;&gt;"",MIN(#REF!,Pmt_to_use-#REF!),"")</definedName>
    <definedName name="XXXXX" localSheetId="5">'FI-1 CAPEX '!Annual_interest_rate/'FI-1 CAPEX '!Payments_per_year</definedName>
    <definedName name="XXXXX" localSheetId="1">Annual_interest_rate/Payments_per_year</definedName>
    <definedName name="XXXXX" localSheetId="3">'PR-1 Surfaces'!Annual_interest_rate/'PR-1 Surfaces'!Payments_per_year</definedName>
    <definedName name="XXXXX" localSheetId="4">'PR-2 Ecarts Programme '!Annual_interest_rate/'PR-2 Ecarts Programme '!Payments_per_year</definedName>
    <definedName name="XXXXX">Annual_interest_rate/Payments_per_year</definedName>
    <definedName name="xxxxxxx" localSheetId="5" hidden="1">#REF!</definedName>
    <definedName name="xxxxxxx" localSheetId="3" hidden="1">#REF!</definedName>
    <definedName name="xxxxxxx" localSheetId="4" hidden="1">#REF!</definedName>
    <definedName name="xxxxxxx" hidden="1">#REF!</definedName>
    <definedName name="xyjyjh" localSheetId="5">IF(#REF!&lt;&gt;"",#REF!*rtujryt,"")</definedName>
    <definedName name="xyjyjh" localSheetId="3">IF(#REF!&lt;&gt;"",#REF!*[0]!rtujryt,"")</definedName>
    <definedName name="xyjyjh" localSheetId="4">IF(#REF!&lt;&gt;"",#REF!*[0]!rtujryt,"")</definedName>
    <definedName name="xyjyjh">IF(#REF!&lt;&gt;"",#REF!*rtujryt,"")</definedName>
    <definedName name="YDBO">#REF!</definedName>
    <definedName name="ygj">#REF!</definedName>
    <definedName name="yjjtj">#N/A</definedName>
    <definedName name="YMES">#REF!</definedName>
    <definedName name="yy">#REF!</definedName>
    <definedName name="z" hidden="1">#REF!</definedName>
    <definedName name="ZANUSSI" localSheetId="5">#REF!</definedName>
    <definedName name="ZANUSSI" localSheetId="9">#REF!</definedName>
    <definedName name="ZANUSSI" localSheetId="10">#REF!</definedName>
    <definedName name="ZANUSSI" localSheetId="3">#REF!</definedName>
    <definedName name="ZANUSSI" localSheetId="4">#REF!</definedName>
    <definedName name="ZANUSSI">#REF!</definedName>
    <definedName name="ZDBOs">#REF!</definedName>
    <definedName name="ZDD_IMPRESSION">#REF!</definedName>
    <definedName name="zedfze" localSheetId="5">IF(#REF!&lt;&gt;"",#REF!*[0]!Periodic_rate,"")</definedName>
    <definedName name="zedfze" localSheetId="3">IF(#REF!&lt;&gt;"",#REF!*[0]!Periodic_rate,"")</definedName>
    <definedName name="zedfze" localSheetId="4">IF(#REF!&lt;&gt;"",#REF!*[0]!Periodic_rate,"")</definedName>
    <definedName name="zedfze">IF(#REF!&lt;&gt;"",#REF!*[0]!Periodic_rate,"")</definedName>
    <definedName name="ZNP1">#REF!</definedName>
    <definedName name="ZNP2">#REF!</definedName>
    <definedName name="ZNP3">#REF!</definedName>
    <definedName name="ZNP4">#REF!</definedName>
    <definedName name="ZNP5">#REF!</definedName>
    <definedName name="ZNP6">#REF!</definedName>
    <definedName name="_xlnm.Print_Area" localSheetId="2">'Dates clés'!$A$1:$F$13</definedName>
    <definedName name="_xlnm.Print_Area" localSheetId="12">'FI- 10a CAPEX'!$A$1:$AI$22</definedName>
    <definedName name="_xlnm.Print_Area" localSheetId="5">'FI-1 CAPEX '!$A$1:$D$85</definedName>
    <definedName name="_xlnm.Print_Area" localSheetId="6">'FI-2 Planning CAPEX'!$A$1:$AO$33</definedName>
    <definedName name="_xlnm.Print_Area" localSheetId="7">'FI-3a Financement'!$A$1:$H$55</definedName>
    <definedName name="_xlnm.Print_Area" localSheetId="8">'FI-3b. Echéanciers emprunts'!$A$1:$P$110</definedName>
    <definedName name="_xlnm.Print_Area" localSheetId="9">'FI-4a CEP € constants'!$A$1:$BC$95</definedName>
    <definedName name="_xlnm.Print_Area" localSheetId="10">'FI-4b CEP € courants'!$A$1:$BC$95</definedName>
    <definedName name="_xlnm.Print_Area" localSheetId="11">'FI-8 Sous-traitance'!$A$1:$AC$15</definedName>
    <definedName name="_xlnm.Print_Area" localSheetId="1">Informations!$A$1:$C$5</definedName>
    <definedName name="_xlnm.Print_Area" localSheetId="0">'Page de garde'!$A$1:$E$20</definedName>
    <definedName name="_xlnm.Print_Area" localSheetId="3">'PR-1 Surfaces'!$A$1:$H$73</definedName>
    <definedName name="_xlnm.Print_Area" localSheetId="4">'PR-2 Ecarts Programme '!$A$1:$H$43</definedName>
    <definedName name="_xlnm.Print_Area">#REF!</definedName>
    <definedName name="Zone_imp_summary" localSheetId="5">#REF!</definedName>
    <definedName name="Zone_imp_summary" localSheetId="3">#REF!</definedName>
    <definedName name="Zone_imp_summary" localSheetId="4">#REF!</definedName>
    <definedName name="Zone_imp_summary">#REF!</definedName>
    <definedName name="Zone_impres_MI" localSheetId="5">#REF!</definedName>
    <definedName name="Zone_impres_MI" localSheetId="3">#REF!</definedName>
    <definedName name="Zone_impres_MI" localSheetId="4">#REF!</definedName>
    <definedName name="Zone_impres_MI">#REF!</definedName>
    <definedName name="zsqf">#REF!</definedName>
    <definedName name="zzzzzzzz"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69" l="1"/>
  <c r="G77" i="68"/>
  <c r="F77" i="68"/>
  <c r="G75" i="68"/>
  <c r="F75" i="68"/>
  <c r="C2" i="68"/>
  <c r="K111" i="61"/>
  <c r="K115" i="61"/>
  <c r="K119" i="61"/>
  <c r="K123" i="61"/>
  <c r="K127" i="61"/>
  <c r="K131" i="61"/>
  <c r="K135" i="61"/>
  <c r="K139" i="61"/>
  <c r="K143" i="61"/>
  <c r="K147" i="61"/>
  <c r="K151" i="61"/>
  <c r="K155" i="61"/>
  <c r="K159" i="61"/>
  <c r="K163" i="61"/>
  <c r="K167" i="61"/>
  <c r="K171" i="61"/>
  <c r="K175" i="61"/>
  <c r="K179" i="61"/>
  <c r="K183" i="61"/>
  <c r="K187" i="61"/>
  <c r="K191" i="61"/>
  <c r="K195" i="61"/>
  <c r="K199" i="61"/>
  <c r="K203" i="61"/>
  <c r="K207" i="61"/>
  <c r="K211" i="61"/>
  <c r="K215" i="61"/>
  <c r="K219" i="61"/>
  <c r="BC90" i="67"/>
  <c r="BC89" i="67"/>
  <c r="BC85" i="67"/>
  <c r="BC84" i="67"/>
  <c r="BC83" i="67"/>
  <c r="BB82" i="67"/>
  <c r="BA82" i="67"/>
  <c r="AZ82" i="67"/>
  <c r="AY82" i="67"/>
  <c r="AX82" i="67"/>
  <c r="AW82" i="67"/>
  <c r="AV82" i="67"/>
  <c r="AU82" i="67"/>
  <c r="AT82" i="67"/>
  <c r="AS82" i="67"/>
  <c r="AR82" i="67"/>
  <c r="AQ82" i="67"/>
  <c r="AP82" i="67"/>
  <c r="AO82" i="67"/>
  <c r="AN82" i="67"/>
  <c r="AM82" i="67"/>
  <c r="AL82" i="67"/>
  <c r="AK82" i="67"/>
  <c r="AJ82" i="67"/>
  <c r="AI82" i="67"/>
  <c r="AH82" i="67"/>
  <c r="AG82" i="67"/>
  <c r="AF82" i="67"/>
  <c r="AE82" i="67"/>
  <c r="AD82" i="67"/>
  <c r="AC82" i="67"/>
  <c r="AB82" i="67"/>
  <c r="AA82" i="67"/>
  <c r="Z82" i="67"/>
  <c r="Y82" i="67"/>
  <c r="X82" i="67"/>
  <c r="W82" i="67"/>
  <c r="V82" i="67"/>
  <c r="U82" i="67"/>
  <c r="T82" i="67"/>
  <c r="S82" i="67"/>
  <c r="R82" i="67"/>
  <c r="Q82" i="67"/>
  <c r="P82" i="67"/>
  <c r="O82" i="67"/>
  <c r="N82" i="67"/>
  <c r="M82" i="67"/>
  <c r="L82" i="67"/>
  <c r="K82" i="67"/>
  <c r="J82" i="67"/>
  <c r="I82" i="67"/>
  <c r="H82" i="67"/>
  <c r="G82" i="67"/>
  <c r="F82" i="67"/>
  <c r="E82" i="67"/>
  <c r="D82" i="67"/>
  <c r="C82" i="67"/>
  <c r="B82" i="67"/>
  <c r="BC82" i="67" s="1"/>
  <c r="BC80" i="67"/>
  <c r="BC79" i="67"/>
  <c r="BC78" i="67"/>
  <c r="BC73" i="67"/>
  <c r="BC72" i="67"/>
  <c r="BB71" i="67"/>
  <c r="BA71" i="67"/>
  <c r="AZ71" i="67"/>
  <c r="AY71" i="67"/>
  <c r="AX71" i="67"/>
  <c r="AW71" i="67"/>
  <c r="AV71" i="67"/>
  <c r="AU71" i="67"/>
  <c r="AT71" i="67"/>
  <c r="AS71" i="67"/>
  <c r="AR71" i="67"/>
  <c r="AQ71" i="67"/>
  <c r="AP71" i="67"/>
  <c r="AO71" i="67"/>
  <c r="AN71" i="67"/>
  <c r="AM71" i="67"/>
  <c r="AL71" i="67"/>
  <c r="AK71" i="67"/>
  <c r="AJ71" i="67"/>
  <c r="AI71" i="67"/>
  <c r="AH71" i="67"/>
  <c r="AG71" i="67"/>
  <c r="AF71" i="67"/>
  <c r="AE71" i="67"/>
  <c r="AD71" i="67"/>
  <c r="AC71" i="67"/>
  <c r="AB71" i="67"/>
  <c r="AA71" i="67"/>
  <c r="Z71" i="67"/>
  <c r="Y71" i="67"/>
  <c r="X71" i="67"/>
  <c r="W71" i="67"/>
  <c r="V71" i="67"/>
  <c r="U71" i="67"/>
  <c r="T71" i="67"/>
  <c r="S71" i="67"/>
  <c r="R71" i="67"/>
  <c r="Q71" i="67"/>
  <c r="P71" i="67"/>
  <c r="O71" i="67"/>
  <c r="N71" i="67"/>
  <c r="M71" i="67"/>
  <c r="L71" i="67"/>
  <c r="K71" i="67"/>
  <c r="J71" i="67"/>
  <c r="I71" i="67"/>
  <c r="H71" i="67"/>
  <c r="G71" i="67"/>
  <c r="F71" i="67"/>
  <c r="E71" i="67"/>
  <c r="D71" i="67"/>
  <c r="C71" i="67"/>
  <c r="B71" i="67"/>
  <c r="BC71" i="67" s="1"/>
  <c r="BC69" i="67"/>
  <c r="BC68" i="67"/>
  <c r="BC67" i="67"/>
  <c r="BB66" i="67"/>
  <c r="BA66" i="67"/>
  <c r="AZ66" i="67"/>
  <c r="AY66" i="67"/>
  <c r="AX66" i="67"/>
  <c r="AW66" i="67"/>
  <c r="AV66" i="67"/>
  <c r="AU66" i="67"/>
  <c r="AT66" i="67"/>
  <c r="AS66" i="67"/>
  <c r="AR66" i="67"/>
  <c r="AQ66" i="67"/>
  <c r="AP66" i="67"/>
  <c r="AO66" i="67"/>
  <c r="AN66" i="67"/>
  <c r="AM66" i="67"/>
  <c r="AL66" i="67"/>
  <c r="AK66" i="67"/>
  <c r="AJ66" i="67"/>
  <c r="AI66" i="67"/>
  <c r="AH66" i="67"/>
  <c r="AG66" i="67"/>
  <c r="AF66" i="67"/>
  <c r="AE66" i="67"/>
  <c r="AD66" i="67"/>
  <c r="AC66" i="67"/>
  <c r="AB66" i="67"/>
  <c r="AA66" i="67"/>
  <c r="Z66" i="67"/>
  <c r="Y66" i="67"/>
  <c r="X66" i="67"/>
  <c r="W66" i="67"/>
  <c r="V66" i="67"/>
  <c r="U66" i="67"/>
  <c r="T66" i="67"/>
  <c r="S66" i="67"/>
  <c r="R66" i="67"/>
  <c r="Q66" i="67"/>
  <c r="P66" i="67"/>
  <c r="O66" i="67"/>
  <c r="N66" i="67"/>
  <c r="M66" i="67"/>
  <c r="L66" i="67"/>
  <c r="K66" i="67"/>
  <c r="J66" i="67"/>
  <c r="I66" i="67"/>
  <c r="H66" i="67"/>
  <c r="G66" i="67"/>
  <c r="F66" i="67"/>
  <c r="E66" i="67"/>
  <c r="D66" i="67"/>
  <c r="C66" i="67"/>
  <c r="B66" i="67"/>
  <c r="BC66" i="67" s="1"/>
  <c r="BC64" i="67"/>
  <c r="BC63" i="67"/>
  <c r="BC62" i="67"/>
  <c r="BC61" i="67"/>
  <c r="BC60" i="67"/>
  <c r="BB59" i="67"/>
  <c r="BA59" i="67"/>
  <c r="AZ59" i="67"/>
  <c r="AY59" i="67"/>
  <c r="AX59" i="67"/>
  <c r="AW59" i="67"/>
  <c r="AV59" i="67"/>
  <c r="AU59" i="67"/>
  <c r="AT59" i="67"/>
  <c r="AS59" i="67"/>
  <c r="AR59" i="67"/>
  <c r="AQ59" i="67"/>
  <c r="AP59" i="67"/>
  <c r="AO59" i="67"/>
  <c r="AN59" i="67"/>
  <c r="AM59" i="67"/>
  <c r="AL59" i="67"/>
  <c r="AK59" i="67"/>
  <c r="AJ59" i="67"/>
  <c r="AI59" i="67"/>
  <c r="AH59" i="67"/>
  <c r="AG59" i="67"/>
  <c r="AF59" i="67"/>
  <c r="AE59" i="67"/>
  <c r="AD59" i="67"/>
  <c r="AC59" i="67"/>
  <c r="AB59" i="67"/>
  <c r="AA59" i="67"/>
  <c r="Z59" i="67"/>
  <c r="Y59" i="67"/>
  <c r="X59" i="67"/>
  <c r="W59" i="67"/>
  <c r="V59" i="67"/>
  <c r="U59" i="67"/>
  <c r="T59" i="67"/>
  <c r="S59" i="67"/>
  <c r="R59" i="67"/>
  <c r="Q59" i="67"/>
  <c r="P59" i="67"/>
  <c r="O59" i="67"/>
  <c r="N59" i="67"/>
  <c r="M59" i="67"/>
  <c r="L59" i="67"/>
  <c r="K59" i="67"/>
  <c r="J59" i="67"/>
  <c r="I59" i="67"/>
  <c r="H59" i="67"/>
  <c r="G59" i="67"/>
  <c r="F59" i="67"/>
  <c r="E59" i="67"/>
  <c r="D59" i="67"/>
  <c r="C59" i="67"/>
  <c r="B59" i="67"/>
  <c r="BC59" i="67" s="1"/>
  <c r="BC57" i="67"/>
  <c r="BC56" i="67"/>
  <c r="BC55" i="67"/>
  <c r="BC54" i="67"/>
  <c r="BC53" i="67"/>
  <c r="BB52" i="67"/>
  <c r="BA52" i="67"/>
  <c r="AZ52" i="67"/>
  <c r="AY52" i="67"/>
  <c r="AX52" i="67"/>
  <c r="AW52" i="67"/>
  <c r="AV52" i="67"/>
  <c r="AU52" i="67"/>
  <c r="AT52" i="67"/>
  <c r="AS52" i="67"/>
  <c r="AR52" i="67"/>
  <c r="AQ52" i="67"/>
  <c r="AP52" i="67"/>
  <c r="AO52" i="67"/>
  <c r="AN52" i="67"/>
  <c r="AM52" i="67"/>
  <c r="AL52" i="67"/>
  <c r="AK52" i="67"/>
  <c r="AJ52" i="67"/>
  <c r="AI52" i="67"/>
  <c r="AH52" i="67"/>
  <c r="AG52" i="67"/>
  <c r="AF52" i="67"/>
  <c r="AE52" i="67"/>
  <c r="AD52" i="67"/>
  <c r="AC52" i="67"/>
  <c r="AB52" i="67"/>
  <c r="AA52" i="67"/>
  <c r="Z52" i="67"/>
  <c r="Y52" i="67"/>
  <c r="X52" i="67"/>
  <c r="W52" i="67"/>
  <c r="V52" i="67"/>
  <c r="U52" i="67"/>
  <c r="T52" i="67"/>
  <c r="S52" i="67"/>
  <c r="R52" i="67"/>
  <c r="Q52" i="67"/>
  <c r="P52" i="67"/>
  <c r="O52" i="67"/>
  <c r="N52" i="67"/>
  <c r="M52" i="67"/>
  <c r="L52" i="67"/>
  <c r="K52" i="67"/>
  <c r="J52" i="67"/>
  <c r="I52" i="67"/>
  <c r="H52" i="67"/>
  <c r="G52" i="67"/>
  <c r="F52" i="67"/>
  <c r="E52" i="67"/>
  <c r="D52" i="67"/>
  <c r="C52" i="67"/>
  <c r="B52" i="67"/>
  <c r="BC52" i="67" s="1"/>
  <c r="BC50" i="67"/>
  <c r="BC49" i="67"/>
  <c r="BC48" i="67"/>
  <c r="BC47" i="67"/>
  <c r="BC46" i="67"/>
  <c r="BB45" i="67"/>
  <c r="BA45" i="67"/>
  <c r="AZ45" i="67"/>
  <c r="AY45" i="67"/>
  <c r="AX45" i="67"/>
  <c r="AW45" i="67"/>
  <c r="AV45" i="67"/>
  <c r="AU45" i="67"/>
  <c r="AT45" i="67"/>
  <c r="AS45" i="67"/>
  <c r="AR45" i="67"/>
  <c r="AQ45" i="67"/>
  <c r="AP45" i="67"/>
  <c r="AO45" i="67"/>
  <c r="AN45" i="67"/>
  <c r="AM45" i="67"/>
  <c r="AL45" i="67"/>
  <c r="AK45" i="67"/>
  <c r="AJ45" i="67"/>
  <c r="AI45" i="67"/>
  <c r="AH45" i="67"/>
  <c r="AG45" i="67"/>
  <c r="AF45" i="67"/>
  <c r="AE45" i="67"/>
  <c r="AD45" i="67"/>
  <c r="AC45" i="67"/>
  <c r="AB45" i="67"/>
  <c r="AA45" i="67"/>
  <c r="Z45" i="67"/>
  <c r="Y45" i="67"/>
  <c r="X45" i="67"/>
  <c r="W45" i="67"/>
  <c r="V45" i="67"/>
  <c r="U45" i="67"/>
  <c r="T45" i="67"/>
  <c r="S45" i="67"/>
  <c r="R45" i="67"/>
  <c r="Q45" i="67"/>
  <c r="P45" i="67"/>
  <c r="O45" i="67"/>
  <c r="N45" i="67"/>
  <c r="M45" i="67"/>
  <c r="L45" i="67"/>
  <c r="K45" i="67"/>
  <c r="J45" i="67"/>
  <c r="I45" i="67"/>
  <c r="H45" i="67"/>
  <c r="G45" i="67"/>
  <c r="F45" i="67"/>
  <c r="E45" i="67"/>
  <c r="D45" i="67"/>
  <c r="C45" i="67"/>
  <c r="B45" i="67"/>
  <c r="BC45" i="67" s="1"/>
  <c r="BC43" i="67"/>
  <c r="BC42" i="67"/>
  <c r="BC41" i="67"/>
  <c r="BB40" i="67"/>
  <c r="BA40" i="67"/>
  <c r="AZ40" i="67"/>
  <c r="AY40" i="67"/>
  <c r="AX40" i="67"/>
  <c r="AW40" i="67"/>
  <c r="AV40" i="67"/>
  <c r="AU40" i="67"/>
  <c r="AT40" i="67"/>
  <c r="AS40" i="67"/>
  <c r="AR40" i="67"/>
  <c r="AQ40" i="67"/>
  <c r="AP40" i="67"/>
  <c r="AO40" i="67"/>
  <c r="AN40" i="67"/>
  <c r="AM40" i="67"/>
  <c r="AL40" i="67"/>
  <c r="AK40" i="67"/>
  <c r="AJ40" i="67"/>
  <c r="AI40" i="67"/>
  <c r="AH40" i="67"/>
  <c r="AG40" i="67"/>
  <c r="AF40" i="67"/>
  <c r="AE40" i="67"/>
  <c r="AD40" i="67"/>
  <c r="AC40" i="67"/>
  <c r="AB40" i="67"/>
  <c r="AA40" i="67"/>
  <c r="Z40" i="67"/>
  <c r="Y40" i="67"/>
  <c r="X40" i="67"/>
  <c r="W40" i="67"/>
  <c r="V40" i="67"/>
  <c r="U40" i="67"/>
  <c r="T40" i="67"/>
  <c r="S40" i="67"/>
  <c r="R40" i="67"/>
  <c r="Q40" i="67"/>
  <c r="P40" i="67"/>
  <c r="O40" i="67"/>
  <c r="N40" i="67"/>
  <c r="M40" i="67"/>
  <c r="L40" i="67"/>
  <c r="K40" i="67"/>
  <c r="J40" i="67"/>
  <c r="I40" i="67"/>
  <c r="H40" i="67"/>
  <c r="G40" i="67"/>
  <c r="F40" i="67"/>
  <c r="E40" i="67"/>
  <c r="D40" i="67"/>
  <c r="C40" i="67"/>
  <c r="B40" i="67"/>
  <c r="BC40" i="67" s="1"/>
  <c r="BC38" i="67"/>
  <c r="BC37" i="67"/>
  <c r="BC36" i="67"/>
  <c r="BC35" i="67"/>
  <c r="BB34" i="67"/>
  <c r="BA34" i="67"/>
  <c r="AZ34" i="67"/>
  <c r="AY34" i="67"/>
  <c r="AX34" i="67"/>
  <c r="AW34" i="67"/>
  <c r="AV34" i="67"/>
  <c r="AU34" i="67"/>
  <c r="AT34" i="67"/>
  <c r="AS34" i="67"/>
  <c r="AR34" i="67"/>
  <c r="AQ34" i="67"/>
  <c r="AP34" i="67"/>
  <c r="AO34" i="67"/>
  <c r="AN34" i="67"/>
  <c r="AM34" i="67"/>
  <c r="AL34" i="67"/>
  <c r="AK34" i="67"/>
  <c r="AJ34" i="67"/>
  <c r="AI34" i="67"/>
  <c r="AH34" i="67"/>
  <c r="AG34" i="67"/>
  <c r="AF34" i="67"/>
  <c r="AE34" i="67"/>
  <c r="AD34" i="67"/>
  <c r="AC34" i="67"/>
  <c r="AB34" i="67"/>
  <c r="AA34" i="67"/>
  <c r="Z34" i="67"/>
  <c r="Y34" i="67"/>
  <c r="X34" i="67"/>
  <c r="W34" i="67"/>
  <c r="V34" i="67"/>
  <c r="U34" i="67"/>
  <c r="T34" i="67"/>
  <c r="S34" i="67"/>
  <c r="R34" i="67"/>
  <c r="Q34" i="67"/>
  <c r="P34" i="67"/>
  <c r="O34" i="67"/>
  <c r="N34" i="67"/>
  <c r="M34" i="67"/>
  <c r="L34" i="67"/>
  <c r="K34" i="67"/>
  <c r="J34" i="67"/>
  <c r="I34" i="67"/>
  <c r="H34" i="67"/>
  <c r="G34" i="67"/>
  <c r="F34" i="67"/>
  <c r="E34" i="67"/>
  <c r="D34" i="67"/>
  <c r="C34" i="67"/>
  <c r="B34" i="67"/>
  <c r="BC34" i="67" s="1"/>
  <c r="BC32" i="67"/>
  <c r="BC31" i="67"/>
  <c r="BC30" i="67"/>
  <c r="BC29" i="67"/>
  <c r="BB28" i="67"/>
  <c r="BB75" i="67" s="1"/>
  <c r="BA28" i="67"/>
  <c r="BA75" i="67" s="1"/>
  <c r="AZ28" i="67"/>
  <c r="AZ75" i="67" s="1"/>
  <c r="AY28" i="67"/>
  <c r="AY75" i="67" s="1"/>
  <c r="AX28" i="67"/>
  <c r="AX75" i="67" s="1"/>
  <c r="AW28" i="67"/>
  <c r="AW75" i="67" s="1"/>
  <c r="AV28" i="67"/>
  <c r="AV75" i="67" s="1"/>
  <c r="AU28" i="67"/>
  <c r="AU75" i="67" s="1"/>
  <c r="AT28" i="67"/>
  <c r="AT75" i="67" s="1"/>
  <c r="AS28" i="67"/>
  <c r="AS75" i="67" s="1"/>
  <c r="AR28" i="67"/>
  <c r="AR75" i="67" s="1"/>
  <c r="AQ28" i="67"/>
  <c r="AQ75" i="67" s="1"/>
  <c r="AP28" i="67"/>
  <c r="AP75" i="67" s="1"/>
  <c r="AO28" i="67"/>
  <c r="AO75" i="67" s="1"/>
  <c r="AN28" i="67"/>
  <c r="AN75" i="67" s="1"/>
  <c r="AM28" i="67"/>
  <c r="AM75" i="67" s="1"/>
  <c r="AL28" i="67"/>
  <c r="AL75" i="67" s="1"/>
  <c r="AK28" i="67"/>
  <c r="AK75" i="67" s="1"/>
  <c r="AJ28" i="67"/>
  <c r="AJ75" i="67" s="1"/>
  <c r="AI28" i="67"/>
  <c r="AI75" i="67" s="1"/>
  <c r="AH28" i="67"/>
  <c r="AH75" i="67" s="1"/>
  <c r="AG28" i="67"/>
  <c r="AG75" i="67" s="1"/>
  <c r="AF28" i="67"/>
  <c r="AF75" i="67" s="1"/>
  <c r="AE28" i="67"/>
  <c r="AE75" i="67" s="1"/>
  <c r="AD28" i="67"/>
  <c r="AD75" i="67" s="1"/>
  <c r="AC28" i="67"/>
  <c r="AC75" i="67" s="1"/>
  <c r="AB28" i="67"/>
  <c r="AB75" i="67" s="1"/>
  <c r="AA28" i="67"/>
  <c r="AA75" i="67" s="1"/>
  <c r="Z28" i="67"/>
  <c r="Z75" i="67" s="1"/>
  <c r="Y28" i="67"/>
  <c r="Y75" i="67" s="1"/>
  <c r="X28" i="67"/>
  <c r="X75" i="67" s="1"/>
  <c r="W28" i="67"/>
  <c r="W75" i="67" s="1"/>
  <c r="V28" i="67"/>
  <c r="V75" i="67" s="1"/>
  <c r="U28" i="67"/>
  <c r="U75" i="67" s="1"/>
  <c r="T28" i="67"/>
  <c r="T75" i="67" s="1"/>
  <c r="S28" i="67"/>
  <c r="S75" i="67" s="1"/>
  <c r="R28" i="67"/>
  <c r="R75" i="67" s="1"/>
  <c r="Q28" i="67"/>
  <c r="Q75" i="67" s="1"/>
  <c r="P28" i="67"/>
  <c r="P75" i="67" s="1"/>
  <c r="O28" i="67"/>
  <c r="O75" i="67" s="1"/>
  <c r="N28" i="67"/>
  <c r="N75" i="67" s="1"/>
  <c r="M28" i="67"/>
  <c r="M75" i="67" s="1"/>
  <c r="L28" i="67"/>
  <c r="L75" i="67" s="1"/>
  <c r="K28" i="67"/>
  <c r="K75" i="67" s="1"/>
  <c r="J28" i="67"/>
  <c r="J75" i="67" s="1"/>
  <c r="I28" i="67"/>
  <c r="I75" i="67" s="1"/>
  <c r="H28" i="67"/>
  <c r="H75" i="67" s="1"/>
  <c r="G28" i="67"/>
  <c r="G75" i="67" s="1"/>
  <c r="F28" i="67"/>
  <c r="F75" i="67" s="1"/>
  <c r="E28" i="67"/>
  <c r="E75" i="67" s="1"/>
  <c r="D28" i="67"/>
  <c r="D75" i="67" s="1"/>
  <c r="C28" i="67"/>
  <c r="C75" i="67" s="1"/>
  <c r="B28" i="67"/>
  <c r="BB23" i="67"/>
  <c r="BA23" i="67"/>
  <c r="AZ23" i="67"/>
  <c r="AY23" i="67"/>
  <c r="AX23" i="67"/>
  <c r="AW23" i="67"/>
  <c r="AV23" i="67"/>
  <c r="AU23" i="67"/>
  <c r="AT23" i="67"/>
  <c r="AS23" i="67"/>
  <c r="AR23" i="67"/>
  <c r="AQ23" i="67"/>
  <c r="AP23" i="67"/>
  <c r="AO23" i="67"/>
  <c r="AN23" i="67"/>
  <c r="AM23" i="67"/>
  <c r="AL23" i="67"/>
  <c r="AK23" i="67"/>
  <c r="AJ23" i="67"/>
  <c r="AI23" i="67"/>
  <c r="AH23" i="67"/>
  <c r="AG23" i="67"/>
  <c r="AF23" i="67"/>
  <c r="AE23" i="67"/>
  <c r="AD23" i="67"/>
  <c r="AC23" i="67"/>
  <c r="AB23" i="67"/>
  <c r="AA23" i="67"/>
  <c r="Z23" i="67"/>
  <c r="Y23" i="67"/>
  <c r="X23" i="67"/>
  <c r="W23" i="67"/>
  <c r="V23" i="67"/>
  <c r="U23" i="67"/>
  <c r="T23" i="67"/>
  <c r="S23" i="67"/>
  <c r="R23" i="67"/>
  <c r="Q23" i="67"/>
  <c r="P23" i="67"/>
  <c r="O23" i="67"/>
  <c r="N23" i="67"/>
  <c r="M23" i="67"/>
  <c r="L23" i="67"/>
  <c r="K23" i="67"/>
  <c r="J23" i="67"/>
  <c r="I23" i="67"/>
  <c r="H23" i="67"/>
  <c r="G23" i="67"/>
  <c r="F23" i="67"/>
  <c r="E23" i="67"/>
  <c r="D23" i="67"/>
  <c r="C23" i="67"/>
  <c r="B23" i="67"/>
  <c r="BC23" i="67" s="1"/>
  <c r="BC22" i="67"/>
  <c r="BC21" i="67"/>
  <c r="BC20" i="67"/>
  <c r="BC19" i="67"/>
  <c r="BB18" i="67"/>
  <c r="BA18" i="67"/>
  <c r="AZ18" i="67"/>
  <c r="AY18" i="67"/>
  <c r="AX18" i="67"/>
  <c r="AW18" i="67"/>
  <c r="AV18" i="67"/>
  <c r="AU18" i="67"/>
  <c r="AT18" i="67"/>
  <c r="AS18" i="67"/>
  <c r="AR18" i="67"/>
  <c r="AQ18" i="67"/>
  <c r="AP18" i="67"/>
  <c r="AO18" i="67"/>
  <c r="AN18" i="67"/>
  <c r="AM18" i="67"/>
  <c r="AL18" i="67"/>
  <c r="AK18" i="67"/>
  <c r="AJ18" i="67"/>
  <c r="AI18" i="67"/>
  <c r="AH18" i="67"/>
  <c r="AG18" i="67"/>
  <c r="AF18" i="67"/>
  <c r="AE18" i="67"/>
  <c r="AD18" i="67"/>
  <c r="AC18" i="67"/>
  <c r="AB18" i="67"/>
  <c r="AA18" i="67"/>
  <c r="Z18" i="67"/>
  <c r="Y18" i="67"/>
  <c r="X18" i="67"/>
  <c r="W18" i="67"/>
  <c r="V18" i="67"/>
  <c r="U18" i="67"/>
  <c r="T18" i="67"/>
  <c r="S18" i="67"/>
  <c r="R18" i="67"/>
  <c r="Q18" i="67"/>
  <c r="P18" i="67"/>
  <c r="O18" i="67"/>
  <c r="N18" i="67"/>
  <c r="M18" i="67"/>
  <c r="L18" i="67"/>
  <c r="K18" i="67"/>
  <c r="J18" i="67"/>
  <c r="I18" i="67"/>
  <c r="H18" i="67"/>
  <c r="G18" i="67"/>
  <c r="F18" i="67"/>
  <c r="E18" i="67"/>
  <c r="D18" i="67"/>
  <c r="C18" i="67"/>
  <c r="B18" i="67"/>
  <c r="BC18" i="67" s="1"/>
  <c r="BC17" i="67"/>
  <c r="BC16" i="67"/>
  <c r="BC15" i="67"/>
  <c r="BB14" i="67"/>
  <c r="BA14" i="67"/>
  <c r="AZ14" i="67"/>
  <c r="AY14" i="67"/>
  <c r="AX14" i="67"/>
  <c r="AW14" i="67"/>
  <c r="AV14" i="67"/>
  <c r="AU14" i="67"/>
  <c r="AT14" i="67"/>
  <c r="AS14" i="67"/>
  <c r="AR14" i="67"/>
  <c r="AQ14" i="67"/>
  <c r="AP14" i="67"/>
  <c r="AO14" i="67"/>
  <c r="AN14" i="67"/>
  <c r="AM14" i="67"/>
  <c r="AL14" i="67"/>
  <c r="AK14" i="67"/>
  <c r="AJ14" i="67"/>
  <c r="AI14" i="67"/>
  <c r="AH14" i="67"/>
  <c r="AG14" i="67"/>
  <c r="AF14" i="67"/>
  <c r="AE14" i="67"/>
  <c r="AD14" i="67"/>
  <c r="AC14" i="67"/>
  <c r="AB14" i="67"/>
  <c r="AA14" i="67"/>
  <c r="Z14" i="67"/>
  <c r="Y14" i="67"/>
  <c r="X14" i="67"/>
  <c r="W14" i="67"/>
  <c r="V14" i="67"/>
  <c r="U14" i="67"/>
  <c r="T14" i="67"/>
  <c r="S14" i="67"/>
  <c r="R14" i="67"/>
  <c r="Q14" i="67"/>
  <c r="P14" i="67"/>
  <c r="O14" i="67"/>
  <c r="N14" i="67"/>
  <c r="M14" i="67"/>
  <c r="L14" i="67"/>
  <c r="K14" i="67"/>
  <c r="J14" i="67"/>
  <c r="I14" i="67"/>
  <c r="H14" i="67"/>
  <c r="G14" i="67"/>
  <c r="F14" i="67"/>
  <c r="E14" i="67"/>
  <c r="D14" i="67"/>
  <c r="C14" i="67"/>
  <c r="B14" i="67"/>
  <c r="BC14" i="67" s="1"/>
  <c r="BB10" i="67"/>
  <c r="BB25" i="67" s="1"/>
  <c r="BB77" i="67" s="1"/>
  <c r="BB87" i="67" s="1"/>
  <c r="BB92" i="67" s="1"/>
  <c r="BB95" i="67" s="1"/>
  <c r="BA10" i="67"/>
  <c r="BA25" i="67" s="1"/>
  <c r="BA77" i="67" s="1"/>
  <c r="BA87" i="67" s="1"/>
  <c r="BA92" i="67" s="1"/>
  <c r="BA95" i="67" s="1"/>
  <c r="AZ10" i="67"/>
  <c r="AZ25" i="67" s="1"/>
  <c r="AZ77" i="67" s="1"/>
  <c r="AZ87" i="67" s="1"/>
  <c r="AZ92" i="67" s="1"/>
  <c r="AZ95" i="67" s="1"/>
  <c r="AY10" i="67"/>
  <c r="AY25" i="67" s="1"/>
  <c r="AY77" i="67" s="1"/>
  <c r="AY87" i="67" s="1"/>
  <c r="AY92" i="67" s="1"/>
  <c r="AY95" i="67" s="1"/>
  <c r="AX10" i="67"/>
  <c r="AX25" i="67" s="1"/>
  <c r="AX77" i="67" s="1"/>
  <c r="AX87" i="67" s="1"/>
  <c r="AX92" i="67" s="1"/>
  <c r="AX95" i="67" s="1"/>
  <c r="AW10" i="67"/>
  <c r="AW25" i="67" s="1"/>
  <c r="AW77" i="67" s="1"/>
  <c r="AW87" i="67" s="1"/>
  <c r="AW92" i="67" s="1"/>
  <c r="AW95" i="67" s="1"/>
  <c r="AV10" i="67"/>
  <c r="AV25" i="67" s="1"/>
  <c r="AV77" i="67" s="1"/>
  <c r="AV87" i="67" s="1"/>
  <c r="AV92" i="67" s="1"/>
  <c r="AV95" i="67" s="1"/>
  <c r="AU10" i="67"/>
  <c r="AU25" i="67" s="1"/>
  <c r="AU77" i="67" s="1"/>
  <c r="AU87" i="67" s="1"/>
  <c r="AU92" i="67" s="1"/>
  <c r="AU95" i="67" s="1"/>
  <c r="AT10" i="67"/>
  <c r="AT25" i="67" s="1"/>
  <c r="AT77" i="67" s="1"/>
  <c r="AT87" i="67" s="1"/>
  <c r="AT92" i="67" s="1"/>
  <c r="AT95" i="67" s="1"/>
  <c r="AS10" i="67"/>
  <c r="AS25" i="67" s="1"/>
  <c r="AS77" i="67" s="1"/>
  <c r="AS87" i="67" s="1"/>
  <c r="AS92" i="67" s="1"/>
  <c r="AS95" i="67" s="1"/>
  <c r="AR10" i="67"/>
  <c r="AR25" i="67" s="1"/>
  <c r="AR77" i="67" s="1"/>
  <c r="AR87" i="67" s="1"/>
  <c r="AR92" i="67" s="1"/>
  <c r="AR95" i="67" s="1"/>
  <c r="AQ10" i="67"/>
  <c r="AQ25" i="67" s="1"/>
  <c r="AQ77" i="67" s="1"/>
  <c r="AQ87" i="67" s="1"/>
  <c r="AQ92" i="67" s="1"/>
  <c r="AQ95" i="67" s="1"/>
  <c r="AP10" i="67"/>
  <c r="AP25" i="67" s="1"/>
  <c r="AP77" i="67" s="1"/>
  <c r="AP87" i="67" s="1"/>
  <c r="AP92" i="67" s="1"/>
  <c r="AP95" i="67" s="1"/>
  <c r="AO10" i="67"/>
  <c r="AO25" i="67" s="1"/>
  <c r="AO77" i="67" s="1"/>
  <c r="AO87" i="67" s="1"/>
  <c r="AO92" i="67" s="1"/>
  <c r="AO95" i="67" s="1"/>
  <c r="AN10" i="67"/>
  <c r="AN25" i="67" s="1"/>
  <c r="AN77" i="67" s="1"/>
  <c r="AN87" i="67" s="1"/>
  <c r="AN92" i="67" s="1"/>
  <c r="AN95" i="67" s="1"/>
  <c r="AM10" i="67"/>
  <c r="AM25" i="67" s="1"/>
  <c r="AM77" i="67" s="1"/>
  <c r="AM87" i="67" s="1"/>
  <c r="AM92" i="67" s="1"/>
  <c r="AM95" i="67" s="1"/>
  <c r="AL10" i="67"/>
  <c r="AL25" i="67" s="1"/>
  <c r="AL77" i="67" s="1"/>
  <c r="AL87" i="67" s="1"/>
  <c r="AL92" i="67" s="1"/>
  <c r="AL95" i="67" s="1"/>
  <c r="AK10" i="67"/>
  <c r="AK25" i="67" s="1"/>
  <c r="AK77" i="67" s="1"/>
  <c r="AK87" i="67" s="1"/>
  <c r="AK92" i="67" s="1"/>
  <c r="AK95" i="67" s="1"/>
  <c r="AJ10" i="67"/>
  <c r="AJ25" i="67" s="1"/>
  <c r="AJ77" i="67" s="1"/>
  <c r="AJ87" i="67" s="1"/>
  <c r="AJ92" i="67" s="1"/>
  <c r="AJ95" i="67" s="1"/>
  <c r="AI10" i="67"/>
  <c r="AI25" i="67" s="1"/>
  <c r="AI77" i="67" s="1"/>
  <c r="AI87" i="67" s="1"/>
  <c r="AI92" i="67" s="1"/>
  <c r="AI95" i="67" s="1"/>
  <c r="AH10" i="67"/>
  <c r="AH25" i="67" s="1"/>
  <c r="AH77" i="67" s="1"/>
  <c r="AH87" i="67" s="1"/>
  <c r="AH92" i="67" s="1"/>
  <c r="AH95" i="67" s="1"/>
  <c r="AG10" i="67"/>
  <c r="AG25" i="67" s="1"/>
  <c r="AG77" i="67" s="1"/>
  <c r="AG87" i="67" s="1"/>
  <c r="AG92" i="67" s="1"/>
  <c r="AG95" i="67" s="1"/>
  <c r="AF10" i="67"/>
  <c r="AF25" i="67" s="1"/>
  <c r="AF77" i="67" s="1"/>
  <c r="AF87" i="67" s="1"/>
  <c r="AF92" i="67" s="1"/>
  <c r="AF95" i="67" s="1"/>
  <c r="AE10" i="67"/>
  <c r="AE25" i="67" s="1"/>
  <c r="AE77" i="67" s="1"/>
  <c r="AE87" i="67" s="1"/>
  <c r="AE92" i="67" s="1"/>
  <c r="AE95" i="67" s="1"/>
  <c r="AD10" i="67"/>
  <c r="AD25" i="67" s="1"/>
  <c r="AD77" i="67" s="1"/>
  <c r="AD87" i="67" s="1"/>
  <c r="AD92" i="67" s="1"/>
  <c r="AD95" i="67" s="1"/>
  <c r="AC10" i="67"/>
  <c r="AC25" i="67" s="1"/>
  <c r="AC77" i="67" s="1"/>
  <c r="AC87" i="67" s="1"/>
  <c r="AC92" i="67" s="1"/>
  <c r="AC95" i="67" s="1"/>
  <c r="AB10" i="67"/>
  <c r="AB25" i="67" s="1"/>
  <c r="AB77" i="67" s="1"/>
  <c r="AB87" i="67" s="1"/>
  <c r="AB92" i="67" s="1"/>
  <c r="AB95" i="67" s="1"/>
  <c r="AA10" i="67"/>
  <c r="AA25" i="67" s="1"/>
  <c r="AA77" i="67" s="1"/>
  <c r="AA87" i="67" s="1"/>
  <c r="AA92" i="67" s="1"/>
  <c r="AA95" i="67" s="1"/>
  <c r="Z10" i="67"/>
  <c r="Z25" i="67" s="1"/>
  <c r="Z77" i="67" s="1"/>
  <c r="Z87" i="67" s="1"/>
  <c r="Z92" i="67" s="1"/>
  <c r="Z95" i="67" s="1"/>
  <c r="Y10" i="67"/>
  <c r="Y25" i="67" s="1"/>
  <c r="Y77" i="67" s="1"/>
  <c r="Y87" i="67" s="1"/>
  <c r="Y92" i="67" s="1"/>
  <c r="Y95" i="67" s="1"/>
  <c r="X10" i="67"/>
  <c r="X25" i="67" s="1"/>
  <c r="X77" i="67" s="1"/>
  <c r="X87" i="67" s="1"/>
  <c r="X92" i="67" s="1"/>
  <c r="X95" i="67" s="1"/>
  <c r="W10" i="67"/>
  <c r="W25" i="67" s="1"/>
  <c r="W77" i="67" s="1"/>
  <c r="W87" i="67" s="1"/>
  <c r="W92" i="67" s="1"/>
  <c r="W95" i="67" s="1"/>
  <c r="V10" i="67"/>
  <c r="V25" i="67" s="1"/>
  <c r="V77" i="67" s="1"/>
  <c r="V87" i="67" s="1"/>
  <c r="V92" i="67" s="1"/>
  <c r="V95" i="67" s="1"/>
  <c r="U10" i="67"/>
  <c r="U25" i="67" s="1"/>
  <c r="U77" i="67" s="1"/>
  <c r="U87" i="67" s="1"/>
  <c r="U92" i="67" s="1"/>
  <c r="U95" i="67" s="1"/>
  <c r="T10" i="67"/>
  <c r="T25" i="67" s="1"/>
  <c r="T77" i="67" s="1"/>
  <c r="T87" i="67" s="1"/>
  <c r="T92" i="67" s="1"/>
  <c r="T95" i="67" s="1"/>
  <c r="S10" i="67"/>
  <c r="S25" i="67" s="1"/>
  <c r="S77" i="67" s="1"/>
  <c r="S87" i="67" s="1"/>
  <c r="S92" i="67" s="1"/>
  <c r="S95" i="67" s="1"/>
  <c r="R10" i="67"/>
  <c r="R25" i="67" s="1"/>
  <c r="R77" i="67" s="1"/>
  <c r="R87" i="67" s="1"/>
  <c r="R92" i="67" s="1"/>
  <c r="R95" i="67" s="1"/>
  <c r="Q10" i="67"/>
  <c r="Q25" i="67" s="1"/>
  <c r="Q77" i="67" s="1"/>
  <c r="Q87" i="67" s="1"/>
  <c r="Q92" i="67" s="1"/>
  <c r="Q95" i="67" s="1"/>
  <c r="P10" i="67"/>
  <c r="P25" i="67" s="1"/>
  <c r="P77" i="67" s="1"/>
  <c r="P87" i="67" s="1"/>
  <c r="P92" i="67" s="1"/>
  <c r="P95" i="67" s="1"/>
  <c r="O10" i="67"/>
  <c r="O25" i="67" s="1"/>
  <c r="O77" i="67" s="1"/>
  <c r="O87" i="67" s="1"/>
  <c r="O92" i="67" s="1"/>
  <c r="O95" i="67" s="1"/>
  <c r="N10" i="67"/>
  <c r="N25" i="67" s="1"/>
  <c r="N77" i="67" s="1"/>
  <c r="N87" i="67" s="1"/>
  <c r="N92" i="67" s="1"/>
  <c r="N95" i="67" s="1"/>
  <c r="M10" i="67"/>
  <c r="M25" i="67" s="1"/>
  <c r="M77" i="67" s="1"/>
  <c r="M87" i="67" s="1"/>
  <c r="M92" i="67" s="1"/>
  <c r="M95" i="67" s="1"/>
  <c r="L10" i="67"/>
  <c r="L25" i="67" s="1"/>
  <c r="L77" i="67" s="1"/>
  <c r="L87" i="67" s="1"/>
  <c r="L92" i="67" s="1"/>
  <c r="L95" i="67" s="1"/>
  <c r="K10" i="67"/>
  <c r="K25" i="67" s="1"/>
  <c r="K77" i="67" s="1"/>
  <c r="K87" i="67" s="1"/>
  <c r="K92" i="67" s="1"/>
  <c r="K95" i="67" s="1"/>
  <c r="J10" i="67"/>
  <c r="J25" i="67" s="1"/>
  <c r="J77" i="67" s="1"/>
  <c r="J87" i="67" s="1"/>
  <c r="J92" i="67" s="1"/>
  <c r="J95" i="67" s="1"/>
  <c r="I10" i="67"/>
  <c r="I25" i="67" s="1"/>
  <c r="I77" i="67" s="1"/>
  <c r="I87" i="67" s="1"/>
  <c r="I92" i="67" s="1"/>
  <c r="I95" i="67" s="1"/>
  <c r="H10" i="67"/>
  <c r="H25" i="67" s="1"/>
  <c r="H77" i="67" s="1"/>
  <c r="H87" i="67" s="1"/>
  <c r="H92" i="67" s="1"/>
  <c r="H95" i="67" s="1"/>
  <c r="G10" i="67"/>
  <c r="G25" i="67" s="1"/>
  <c r="G77" i="67" s="1"/>
  <c r="G87" i="67" s="1"/>
  <c r="G92" i="67" s="1"/>
  <c r="G95" i="67" s="1"/>
  <c r="F10" i="67"/>
  <c r="F25" i="67" s="1"/>
  <c r="F77" i="67" s="1"/>
  <c r="F87" i="67" s="1"/>
  <c r="F92" i="67" s="1"/>
  <c r="F95" i="67" s="1"/>
  <c r="E10" i="67"/>
  <c r="E25" i="67" s="1"/>
  <c r="E77" i="67" s="1"/>
  <c r="E87" i="67" s="1"/>
  <c r="E92" i="67" s="1"/>
  <c r="E95" i="67" s="1"/>
  <c r="D10" i="67"/>
  <c r="D25" i="67" s="1"/>
  <c r="D77" i="67" s="1"/>
  <c r="D87" i="67" s="1"/>
  <c r="D92" i="67" s="1"/>
  <c r="D95" i="67" s="1"/>
  <c r="C10" i="67"/>
  <c r="C25" i="67" s="1"/>
  <c r="C77" i="67" s="1"/>
  <c r="C87" i="67" s="1"/>
  <c r="C92" i="67" s="1"/>
  <c r="C95" i="67" s="1"/>
  <c r="B10" i="67"/>
  <c r="B2" i="67"/>
  <c r="AX10" i="55"/>
  <c r="AY10" i="55"/>
  <c r="AZ10" i="55"/>
  <c r="BA10" i="55"/>
  <c r="BB10" i="55"/>
  <c r="AX14" i="55"/>
  <c r="AY14" i="55"/>
  <c r="AZ14" i="55"/>
  <c r="BA14" i="55"/>
  <c r="BB14" i="55"/>
  <c r="AX18" i="55"/>
  <c r="AY18" i="55"/>
  <c r="AZ18" i="55"/>
  <c r="BA18" i="55"/>
  <c r="BB18" i="55"/>
  <c r="AX23" i="55"/>
  <c r="AY23" i="55"/>
  <c r="AZ23" i="55"/>
  <c r="BA23" i="55"/>
  <c r="BB23" i="55"/>
  <c r="AX25" i="55"/>
  <c r="AY25" i="55"/>
  <c r="AZ25" i="55"/>
  <c r="BA25" i="55"/>
  <c r="BB25" i="55"/>
  <c r="AX28" i="55"/>
  <c r="AY28" i="55"/>
  <c r="AZ28" i="55"/>
  <c r="BA28" i="55"/>
  <c r="BB28" i="55"/>
  <c r="AX40" i="55"/>
  <c r="AX34" i="55" s="1"/>
  <c r="AY40" i="55"/>
  <c r="AY34" i="55" s="1"/>
  <c r="AZ40" i="55"/>
  <c r="AZ34" i="55" s="1"/>
  <c r="BA40" i="55"/>
  <c r="BA34" i="55" s="1"/>
  <c r="BB40" i="55"/>
  <c r="BB34" i="55" s="1"/>
  <c r="AX45" i="55"/>
  <c r="AY45" i="55"/>
  <c r="AZ45" i="55"/>
  <c r="BA45" i="55"/>
  <c r="BB45" i="55"/>
  <c r="AX52" i="55"/>
  <c r="AY52" i="55"/>
  <c r="AZ52" i="55"/>
  <c r="BA52" i="55"/>
  <c r="BB52" i="55"/>
  <c r="AX59" i="55"/>
  <c r="AY59" i="55"/>
  <c r="AZ59" i="55"/>
  <c r="BA59" i="55"/>
  <c r="BB59" i="55"/>
  <c r="AX66" i="55"/>
  <c r="AY66" i="55"/>
  <c r="AZ66" i="55"/>
  <c r="BA66" i="55"/>
  <c r="BB66" i="55"/>
  <c r="AX71" i="55"/>
  <c r="AY71" i="55"/>
  <c r="AZ71" i="55"/>
  <c r="BA71" i="55"/>
  <c r="BB71" i="55"/>
  <c r="AX82" i="55"/>
  <c r="AY82" i="55"/>
  <c r="AZ82" i="55"/>
  <c r="BA82" i="55"/>
  <c r="BB82" i="55"/>
  <c r="AW66" i="55"/>
  <c r="AV66" i="55"/>
  <c r="AU66" i="55"/>
  <c r="AT66" i="55"/>
  <c r="AS66" i="55"/>
  <c r="AR66" i="55"/>
  <c r="AQ66" i="55"/>
  <c r="AP66" i="55"/>
  <c r="AO66" i="55"/>
  <c r="AN66" i="55"/>
  <c r="AM66" i="55"/>
  <c r="AL66" i="55"/>
  <c r="AK66" i="55"/>
  <c r="AJ66" i="55"/>
  <c r="AI66" i="55"/>
  <c r="AH66" i="55"/>
  <c r="AG66" i="55"/>
  <c r="AF66" i="55"/>
  <c r="AE66" i="55"/>
  <c r="AD66" i="55"/>
  <c r="AC66" i="55"/>
  <c r="AB66" i="55"/>
  <c r="AA66" i="55"/>
  <c r="Z66" i="55"/>
  <c r="Y66" i="55"/>
  <c r="X66" i="55"/>
  <c r="W66" i="55"/>
  <c r="V66" i="55"/>
  <c r="U66" i="55"/>
  <c r="T66" i="55"/>
  <c r="S66" i="55"/>
  <c r="R66" i="55"/>
  <c r="Q66" i="55"/>
  <c r="P66" i="55"/>
  <c r="O66" i="55"/>
  <c r="N66" i="55"/>
  <c r="M66" i="55"/>
  <c r="L66" i="55"/>
  <c r="K66" i="55"/>
  <c r="J66" i="55"/>
  <c r="I66" i="55"/>
  <c r="H66" i="55"/>
  <c r="G66" i="55"/>
  <c r="F66" i="55"/>
  <c r="E66" i="55"/>
  <c r="D66" i="55"/>
  <c r="C66" i="55"/>
  <c r="B66" i="55"/>
  <c r="BC66" i="55" s="1"/>
  <c r="BC68" i="55"/>
  <c r="BC69" i="55"/>
  <c r="AD10" i="55"/>
  <c r="AE10" i="55"/>
  <c r="AF10" i="55"/>
  <c r="AG10" i="55"/>
  <c r="AH10" i="55"/>
  <c r="AI10" i="55"/>
  <c r="AJ10" i="55"/>
  <c r="AK10" i="55"/>
  <c r="AL10" i="55"/>
  <c r="AM10" i="55"/>
  <c r="AN10" i="55"/>
  <c r="AO10" i="55"/>
  <c r="AP10" i="55"/>
  <c r="AQ10" i="55"/>
  <c r="AR10" i="55"/>
  <c r="AS10" i="55"/>
  <c r="AT10" i="55"/>
  <c r="AU10" i="55"/>
  <c r="AV10" i="55"/>
  <c r="AW10" i="55"/>
  <c r="AD14" i="55"/>
  <c r="AE14" i="55"/>
  <c r="AF14" i="55"/>
  <c r="AG14" i="55"/>
  <c r="AH14" i="55"/>
  <c r="AI14" i="55"/>
  <c r="AJ14" i="55"/>
  <c r="AK14" i="55"/>
  <c r="AL14" i="55"/>
  <c r="AM14" i="55"/>
  <c r="AN14" i="55"/>
  <c r="AO14" i="55"/>
  <c r="AP14" i="55"/>
  <c r="AQ14" i="55"/>
  <c r="AR14" i="55"/>
  <c r="AS14" i="55"/>
  <c r="AT14" i="55"/>
  <c r="AU14" i="55"/>
  <c r="AV14" i="55"/>
  <c r="AW14" i="55"/>
  <c r="AD18" i="55"/>
  <c r="AE18" i="55"/>
  <c r="AF18" i="55"/>
  <c r="AG18" i="55"/>
  <c r="AH18" i="55"/>
  <c r="AI18" i="55"/>
  <c r="AJ18" i="55"/>
  <c r="AK18" i="55"/>
  <c r="AL18" i="55"/>
  <c r="AM18" i="55"/>
  <c r="AN18" i="55"/>
  <c r="AO18" i="55"/>
  <c r="AP18" i="55"/>
  <c r="AQ18" i="55"/>
  <c r="AR18" i="55"/>
  <c r="AS18" i="55"/>
  <c r="AT18" i="55"/>
  <c r="AU18" i="55"/>
  <c r="AV18" i="55"/>
  <c r="AW18" i="55"/>
  <c r="AD23" i="55"/>
  <c r="AE23" i="55"/>
  <c r="AF23" i="55"/>
  <c r="AG23" i="55"/>
  <c r="AH23" i="55"/>
  <c r="AI23" i="55"/>
  <c r="AJ23" i="55"/>
  <c r="AK23" i="55"/>
  <c r="AL23" i="55"/>
  <c r="AM23" i="55"/>
  <c r="AN23" i="55"/>
  <c r="AO23" i="55"/>
  <c r="AP23" i="55"/>
  <c r="AQ23" i="55"/>
  <c r="AR23" i="55"/>
  <c r="AS23" i="55"/>
  <c r="AT23" i="55"/>
  <c r="AU23" i="55"/>
  <c r="AV23" i="55"/>
  <c r="AW23" i="55"/>
  <c r="AD28" i="55"/>
  <c r="AE28" i="55"/>
  <c r="AF28" i="55"/>
  <c r="AG28" i="55"/>
  <c r="AH28" i="55"/>
  <c r="AI28" i="55"/>
  <c r="AJ28" i="55"/>
  <c r="AK28" i="55"/>
  <c r="AL28" i="55"/>
  <c r="AM28" i="55"/>
  <c r="AN28" i="55"/>
  <c r="AO28" i="55"/>
  <c r="AP28" i="55"/>
  <c r="AQ28" i="55"/>
  <c r="AR28" i="55"/>
  <c r="AS28" i="55"/>
  <c r="AT28" i="55"/>
  <c r="AU28" i="55"/>
  <c r="AV28" i="55"/>
  <c r="AW28" i="55"/>
  <c r="AD40" i="55"/>
  <c r="AD34" i="55" s="1"/>
  <c r="AE40" i="55"/>
  <c r="AE34" i="55" s="1"/>
  <c r="AF40" i="55"/>
  <c r="AF34" i="55" s="1"/>
  <c r="AG40" i="55"/>
  <c r="AG34" i="55" s="1"/>
  <c r="AH40" i="55"/>
  <c r="AH34" i="55" s="1"/>
  <c r="AI40" i="55"/>
  <c r="AI34" i="55" s="1"/>
  <c r="AJ40" i="55"/>
  <c r="AJ34" i="55" s="1"/>
  <c r="AK40" i="55"/>
  <c r="AK34" i="55" s="1"/>
  <c r="AL40" i="55"/>
  <c r="AL34" i="55" s="1"/>
  <c r="AM40" i="55"/>
  <c r="AM34" i="55" s="1"/>
  <c r="AN40" i="55"/>
  <c r="AN34" i="55" s="1"/>
  <c r="AO40" i="55"/>
  <c r="AO34" i="55" s="1"/>
  <c r="AP40" i="55"/>
  <c r="AP34" i="55" s="1"/>
  <c r="AQ40" i="55"/>
  <c r="AQ34" i="55" s="1"/>
  <c r="AR40" i="55"/>
  <c r="AR34" i="55" s="1"/>
  <c r="AS40" i="55"/>
  <c r="AS34" i="55" s="1"/>
  <c r="AT40" i="55"/>
  <c r="AT34" i="55" s="1"/>
  <c r="AU40" i="55"/>
  <c r="AU34" i="55" s="1"/>
  <c r="AV40" i="55"/>
  <c r="AV34" i="55" s="1"/>
  <c r="AW40" i="55"/>
  <c r="AW34" i="55" s="1"/>
  <c r="AD45" i="55"/>
  <c r="AE45" i="55"/>
  <c r="AF45" i="55"/>
  <c r="AG45" i="55"/>
  <c r="AH45" i="55"/>
  <c r="AI45" i="55"/>
  <c r="AJ45" i="55"/>
  <c r="AK45" i="55"/>
  <c r="AL45" i="55"/>
  <c r="AM45" i="55"/>
  <c r="AN45" i="55"/>
  <c r="AO45" i="55"/>
  <c r="AP45" i="55"/>
  <c r="AQ45" i="55"/>
  <c r="AR45" i="55"/>
  <c r="AS45" i="55"/>
  <c r="AT45" i="55"/>
  <c r="AU45" i="55"/>
  <c r="AV45" i="55"/>
  <c r="AW45" i="55"/>
  <c r="AD52" i="55"/>
  <c r="AE52" i="55"/>
  <c r="AF52" i="55"/>
  <c r="AG52" i="55"/>
  <c r="AH52" i="55"/>
  <c r="AI52" i="55"/>
  <c r="AJ52" i="55"/>
  <c r="AK52" i="55"/>
  <c r="AL52" i="55"/>
  <c r="AM52" i="55"/>
  <c r="AN52" i="55"/>
  <c r="AO52" i="55"/>
  <c r="AP52" i="55"/>
  <c r="AQ52" i="55"/>
  <c r="AR52" i="55"/>
  <c r="AS52" i="55"/>
  <c r="AT52" i="55"/>
  <c r="AU52" i="55"/>
  <c r="AV52" i="55"/>
  <c r="AW52" i="55"/>
  <c r="AD59" i="55"/>
  <c r="AE59" i="55"/>
  <c r="AF59" i="55"/>
  <c r="AG59" i="55"/>
  <c r="AH59" i="55"/>
  <c r="AI59" i="55"/>
  <c r="AJ59" i="55"/>
  <c r="AK59" i="55"/>
  <c r="AL59" i="55"/>
  <c r="AM59" i="55"/>
  <c r="AN59" i="55"/>
  <c r="AO59" i="55"/>
  <c r="AP59" i="55"/>
  <c r="AQ59" i="55"/>
  <c r="AR59" i="55"/>
  <c r="AS59" i="55"/>
  <c r="AT59" i="55"/>
  <c r="AU59" i="55"/>
  <c r="AV59" i="55"/>
  <c r="AW59" i="55"/>
  <c r="AD71" i="55"/>
  <c r="AE71" i="55"/>
  <c r="AF71" i="55"/>
  <c r="AG71" i="55"/>
  <c r="AH71" i="55"/>
  <c r="AI71" i="55"/>
  <c r="AJ71" i="55"/>
  <c r="AK71" i="55"/>
  <c r="AL71" i="55"/>
  <c r="AM71" i="55"/>
  <c r="AN71" i="55"/>
  <c r="AO71" i="55"/>
  <c r="AP71" i="55"/>
  <c r="AQ71" i="55"/>
  <c r="AR71" i="55"/>
  <c r="AS71" i="55"/>
  <c r="AT71" i="55"/>
  <c r="AU71" i="55"/>
  <c r="AV71" i="55"/>
  <c r="AW71" i="55"/>
  <c r="AD82" i="55"/>
  <c r="AE82" i="55"/>
  <c r="AF82" i="55"/>
  <c r="AG82" i="55"/>
  <c r="AH82" i="55"/>
  <c r="AI82" i="55"/>
  <c r="AJ82" i="55"/>
  <c r="AK82" i="55"/>
  <c r="AL82" i="55"/>
  <c r="AM82" i="55"/>
  <c r="AN82" i="55"/>
  <c r="AO82" i="55"/>
  <c r="AP82" i="55"/>
  <c r="AQ82" i="55"/>
  <c r="AR82" i="55"/>
  <c r="AS82" i="55"/>
  <c r="AT82" i="55"/>
  <c r="AU82" i="55"/>
  <c r="AV82" i="55"/>
  <c r="AW82" i="55"/>
  <c r="AA10" i="55"/>
  <c r="AB10" i="55"/>
  <c r="AC10" i="55"/>
  <c r="AA14" i="55"/>
  <c r="AB14" i="55"/>
  <c r="AC14" i="55"/>
  <c r="AA18" i="55"/>
  <c r="AB18" i="55"/>
  <c r="AC18" i="55"/>
  <c r="AA23" i="55"/>
  <c r="AB23" i="55"/>
  <c r="AC23" i="55"/>
  <c r="AA25" i="55"/>
  <c r="AB25" i="55"/>
  <c r="AC25" i="55"/>
  <c r="AA28" i="55"/>
  <c r="AB28" i="55"/>
  <c r="AC28" i="55"/>
  <c r="AA40" i="55"/>
  <c r="AA34" i="55" s="1"/>
  <c r="AB40" i="55"/>
  <c r="AB34" i="55" s="1"/>
  <c r="AC40" i="55"/>
  <c r="AC34" i="55" s="1"/>
  <c r="AA45" i="55"/>
  <c r="AB45" i="55"/>
  <c r="AC45" i="55"/>
  <c r="AA52" i="55"/>
  <c r="AB52" i="55"/>
  <c r="AC52" i="55"/>
  <c r="AA59" i="55"/>
  <c r="AB59" i="55"/>
  <c r="AC59" i="55"/>
  <c r="AA71" i="55"/>
  <c r="AB71" i="55"/>
  <c r="AC71" i="55"/>
  <c r="AA82" i="55"/>
  <c r="AB82" i="55"/>
  <c r="AC82" i="55"/>
  <c r="BC22" i="55"/>
  <c r="BC21" i="55"/>
  <c r="BC20" i="55"/>
  <c r="BC17" i="55"/>
  <c r="BC16" i="55"/>
  <c r="BC15" i="55"/>
  <c r="BC62" i="55"/>
  <c r="BC48" i="55"/>
  <c r="U23" i="55"/>
  <c r="T23" i="55"/>
  <c r="S23" i="55"/>
  <c r="R23" i="55"/>
  <c r="Q23" i="55"/>
  <c r="P23" i="55"/>
  <c r="O23" i="55"/>
  <c r="N23" i="55"/>
  <c r="M23" i="55"/>
  <c r="L23" i="55"/>
  <c r="K23" i="55"/>
  <c r="J23" i="55"/>
  <c r="I23" i="55"/>
  <c r="H23" i="55"/>
  <c r="G23" i="55"/>
  <c r="F23" i="55"/>
  <c r="E23" i="55"/>
  <c r="D23" i="55"/>
  <c r="C23" i="55"/>
  <c r="B23" i="55"/>
  <c r="Z18" i="55"/>
  <c r="Y18" i="55"/>
  <c r="X18" i="55"/>
  <c r="W18" i="55"/>
  <c r="V18" i="55"/>
  <c r="U18" i="55"/>
  <c r="T18" i="55"/>
  <c r="S18" i="55"/>
  <c r="R18" i="55"/>
  <c r="Q18" i="55"/>
  <c r="P18" i="55"/>
  <c r="O18" i="55"/>
  <c r="N18" i="55"/>
  <c r="M18" i="55"/>
  <c r="L18" i="55"/>
  <c r="K18" i="55"/>
  <c r="J18" i="55"/>
  <c r="I18" i="55"/>
  <c r="H18" i="55"/>
  <c r="G18" i="55"/>
  <c r="F18" i="55"/>
  <c r="E18" i="55"/>
  <c r="D18" i="55"/>
  <c r="C18" i="55"/>
  <c r="B18" i="55"/>
  <c r="Z14" i="55"/>
  <c r="Y14" i="55"/>
  <c r="X14" i="55"/>
  <c r="W14" i="55"/>
  <c r="V14" i="55"/>
  <c r="U14" i="55"/>
  <c r="T14" i="55"/>
  <c r="S14" i="55"/>
  <c r="R14" i="55"/>
  <c r="Q14" i="55"/>
  <c r="P14" i="55"/>
  <c r="O14" i="55"/>
  <c r="N14" i="55"/>
  <c r="M14" i="55"/>
  <c r="L14" i="55"/>
  <c r="K14" i="55"/>
  <c r="J14" i="55"/>
  <c r="I14" i="55"/>
  <c r="H14" i="55"/>
  <c r="G14" i="55"/>
  <c r="F14" i="55"/>
  <c r="E14" i="55"/>
  <c r="D14" i="55"/>
  <c r="C14" i="55"/>
  <c r="B14" i="55"/>
  <c r="Z10" i="55"/>
  <c r="Y10" i="55"/>
  <c r="X10" i="55"/>
  <c r="W10" i="55"/>
  <c r="V10" i="55"/>
  <c r="U10" i="55"/>
  <c r="T10" i="55"/>
  <c r="S10" i="55"/>
  <c r="R10" i="55"/>
  <c r="Q10" i="55"/>
  <c r="P10" i="55"/>
  <c r="O10" i="55"/>
  <c r="N10" i="55"/>
  <c r="M10" i="55"/>
  <c r="L10" i="55"/>
  <c r="K10" i="55"/>
  <c r="J10" i="55"/>
  <c r="I10" i="55"/>
  <c r="H10" i="55"/>
  <c r="G10" i="55"/>
  <c r="F10" i="55"/>
  <c r="E10" i="55"/>
  <c r="D10" i="55"/>
  <c r="C10" i="55"/>
  <c r="B10" i="55"/>
  <c r="BC19" i="55"/>
  <c r="Z59" i="55"/>
  <c r="Y59" i="55"/>
  <c r="X59" i="55"/>
  <c r="W59" i="55"/>
  <c r="V59" i="55"/>
  <c r="U59" i="55"/>
  <c r="T59" i="55"/>
  <c r="S59" i="55"/>
  <c r="R59" i="55"/>
  <c r="Q59" i="55"/>
  <c r="P59" i="55"/>
  <c r="O59" i="55"/>
  <c r="N59" i="55"/>
  <c r="M59" i="55"/>
  <c r="L59" i="55"/>
  <c r="K59" i="55"/>
  <c r="J59" i="55"/>
  <c r="I59" i="55"/>
  <c r="H59" i="55"/>
  <c r="G59" i="55"/>
  <c r="F59" i="55"/>
  <c r="E59" i="55"/>
  <c r="D59" i="55"/>
  <c r="C59" i="55"/>
  <c r="B59" i="55"/>
  <c r="BC61" i="55"/>
  <c r="BC60" i="55"/>
  <c r="BC64" i="55"/>
  <c r="BC29" i="55"/>
  <c r="BC30" i="55"/>
  <c r="BC31" i="55"/>
  <c r="BC32" i="55"/>
  <c r="BC35" i="55"/>
  <c r="BC36" i="55"/>
  <c r="BC37" i="55"/>
  <c r="BC38" i="55"/>
  <c r="BC41" i="55"/>
  <c r="BC42" i="55"/>
  <c r="BC43" i="55"/>
  <c r="BC46" i="55"/>
  <c r="BC47" i="55"/>
  <c r="BC49" i="55"/>
  <c r="BC50" i="55"/>
  <c r="BC53" i="55"/>
  <c r="BC54" i="55"/>
  <c r="BC55" i="55"/>
  <c r="BC56" i="55"/>
  <c r="BC57" i="55"/>
  <c r="BC63" i="55"/>
  <c r="BC67" i="55"/>
  <c r="BC72" i="55"/>
  <c r="BC73" i="55"/>
  <c r="BC78" i="55"/>
  <c r="BC79" i="55"/>
  <c r="BC80" i="55"/>
  <c r="BC83" i="55"/>
  <c r="BC84" i="55"/>
  <c r="BC85" i="55"/>
  <c r="BC89" i="55"/>
  <c r="BC90" i="55"/>
  <c r="K103" i="61"/>
  <c r="K107" i="61"/>
  <c r="B75" i="67" l="1"/>
  <c r="BC75" i="67" s="1"/>
  <c r="BC28" i="67"/>
  <c r="BC10" i="67"/>
  <c r="B25" i="67"/>
  <c r="AX75" i="55"/>
  <c r="AX77" i="55" s="1"/>
  <c r="AX87" i="55" s="1"/>
  <c r="AX92" i="55" s="1"/>
  <c r="AX95" i="55" s="1"/>
  <c r="AY75" i="55"/>
  <c r="AY77" i="55" s="1"/>
  <c r="AY87" i="55" s="1"/>
  <c r="AY92" i="55" s="1"/>
  <c r="AY95" i="55" s="1"/>
  <c r="AZ75" i="55"/>
  <c r="AZ77" i="55" s="1"/>
  <c r="AZ87" i="55" s="1"/>
  <c r="AZ92" i="55" s="1"/>
  <c r="AZ95" i="55" s="1"/>
  <c r="BA75" i="55"/>
  <c r="BA77" i="55" s="1"/>
  <c r="BA87" i="55" s="1"/>
  <c r="BA92" i="55" s="1"/>
  <c r="BA95" i="55" s="1"/>
  <c r="BB75" i="55"/>
  <c r="BB77" i="55" s="1"/>
  <c r="BB87" i="55" s="1"/>
  <c r="BB92" i="55" s="1"/>
  <c r="BB95" i="55" s="1"/>
  <c r="BC59" i="55"/>
  <c r="AK25" i="55"/>
  <c r="AR25" i="55"/>
  <c r="AS25" i="55"/>
  <c r="AD75" i="55"/>
  <c r="AE75" i="55"/>
  <c r="AF75" i="55"/>
  <c r="AG75" i="55"/>
  <c r="AF25" i="55"/>
  <c r="AF77" i="55" s="1"/>
  <c r="AF87" i="55" s="1"/>
  <c r="AF92" i="55" s="1"/>
  <c r="AF95" i="55" s="1"/>
  <c r="AH25" i="55"/>
  <c r="AJ25" i="55"/>
  <c r="AM25" i="55"/>
  <c r="AO25" i="55"/>
  <c r="AT25" i="55"/>
  <c r="AD25" i="55"/>
  <c r="AP25" i="55"/>
  <c r="AE25" i="55"/>
  <c r="AI25" i="55"/>
  <c r="AL25" i="55"/>
  <c r="AN25" i="55"/>
  <c r="AQ25" i="55"/>
  <c r="AG25" i="55"/>
  <c r="AH75" i="55"/>
  <c r="AI75" i="55"/>
  <c r="AI77" i="55" s="1"/>
  <c r="AI87" i="55" s="1"/>
  <c r="AI92" i="55" s="1"/>
  <c r="AI95" i="55" s="1"/>
  <c r="AJ75" i="55"/>
  <c r="AJ77" i="55" s="1"/>
  <c r="AJ87" i="55" s="1"/>
  <c r="AJ92" i="55" s="1"/>
  <c r="AJ95" i="55" s="1"/>
  <c r="AK75" i="55"/>
  <c r="AL75" i="55"/>
  <c r="AL77" i="55" s="1"/>
  <c r="AL87" i="55" s="1"/>
  <c r="AL92" i="55" s="1"/>
  <c r="AL95" i="55" s="1"/>
  <c r="AM75" i="55"/>
  <c r="AM77" i="55" s="1"/>
  <c r="AM87" i="55" s="1"/>
  <c r="AM92" i="55" s="1"/>
  <c r="AM95" i="55" s="1"/>
  <c r="AN75" i="55"/>
  <c r="AO75" i="55"/>
  <c r="AP75" i="55"/>
  <c r="AQ75" i="55"/>
  <c r="AR75" i="55"/>
  <c r="AS75" i="55"/>
  <c r="AT75" i="55"/>
  <c r="AU75" i="55"/>
  <c r="AV75" i="55"/>
  <c r="AW75" i="55"/>
  <c r="AU25" i="55"/>
  <c r="AU77" i="55" s="1"/>
  <c r="AU87" i="55" s="1"/>
  <c r="AU92" i="55" s="1"/>
  <c r="AU95" i="55" s="1"/>
  <c r="AV25" i="55"/>
  <c r="AW25" i="55"/>
  <c r="AA75" i="55"/>
  <c r="AA77" i="55" s="1"/>
  <c r="AA87" i="55" s="1"/>
  <c r="AA92" i="55" s="1"/>
  <c r="AA95" i="55" s="1"/>
  <c r="AB75" i="55"/>
  <c r="AB77" i="55" s="1"/>
  <c r="AB87" i="55" s="1"/>
  <c r="AB92" i="55" s="1"/>
  <c r="AB95" i="55" s="1"/>
  <c r="AC75" i="55"/>
  <c r="AC77" i="55" s="1"/>
  <c r="AC87" i="55" s="1"/>
  <c r="AC92" i="55" s="1"/>
  <c r="AC95" i="55" s="1"/>
  <c r="U25" i="55"/>
  <c r="T25" i="55"/>
  <c r="S25" i="55"/>
  <c r="R25" i="55"/>
  <c r="K25" i="55"/>
  <c r="J25" i="55"/>
  <c r="I25" i="55"/>
  <c r="H25" i="55"/>
  <c r="G25" i="55"/>
  <c r="F25" i="55"/>
  <c r="E25" i="55"/>
  <c r="D25" i="55"/>
  <c r="C25" i="55"/>
  <c r="B25" i="55"/>
  <c r="BC10" i="55"/>
  <c r="Q25" i="55"/>
  <c r="Z23" i="55"/>
  <c r="Z25" i="55" s="1"/>
  <c r="P25" i="55"/>
  <c r="Y23" i="55"/>
  <c r="Y25" i="55" s="1"/>
  <c r="O25" i="55"/>
  <c r="X23" i="55"/>
  <c r="N25" i="55"/>
  <c r="W23" i="55"/>
  <c r="W25" i="55" s="1"/>
  <c r="M25" i="55"/>
  <c r="V23" i="55"/>
  <c r="V25" i="55" s="1"/>
  <c r="L25" i="55"/>
  <c r="BC18" i="55"/>
  <c r="BC14" i="55"/>
  <c r="B77" i="67" l="1"/>
  <c r="BC25" i="67"/>
  <c r="AN77" i="55"/>
  <c r="AN87" i="55" s="1"/>
  <c r="AN92" i="55" s="1"/>
  <c r="AN95" i="55" s="1"/>
  <c r="AO77" i="55"/>
  <c r="AO87" i="55" s="1"/>
  <c r="AO92" i="55" s="1"/>
  <c r="AO95" i="55" s="1"/>
  <c r="AP77" i="55"/>
  <c r="AP87" i="55" s="1"/>
  <c r="AP92" i="55" s="1"/>
  <c r="AP95" i="55" s="1"/>
  <c r="AQ77" i="55"/>
  <c r="AQ87" i="55" s="1"/>
  <c r="AQ92" i="55" s="1"/>
  <c r="AQ95" i="55" s="1"/>
  <c r="AT77" i="55"/>
  <c r="AT87" i="55" s="1"/>
  <c r="AT92" i="55" s="1"/>
  <c r="AT95" i="55" s="1"/>
  <c r="AD77" i="55"/>
  <c r="AD87" i="55" s="1"/>
  <c r="AD92" i="55" s="1"/>
  <c r="AD95" i="55" s="1"/>
  <c r="AE77" i="55"/>
  <c r="AE87" i="55" s="1"/>
  <c r="AE92" i="55" s="1"/>
  <c r="AE95" i="55" s="1"/>
  <c r="AG77" i="55"/>
  <c r="AG87" i="55" s="1"/>
  <c r="AG92" i="55" s="1"/>
  <c r="AG95" i="55" s="1"/>
  <c r="AH77" i="55"/>
  <c r="AH87" i="55" s="1"/>
  <c r="AH92" i="55" s="1"/>
  <c r="AH95" i="55" s="1"/>
  <c r="AK77" i="55"/>
  <c r="AK87" i="55" s="1"/>
  <c r="AK92" i="55" s="1"/>
  <c r="AK95" i="55" s="1"/>
  <c r="AR77" i="55"/>
  <c r="AR87" i="55" s="1"/>
  <c r="AR92" i="55" s="1"/>
  <c r="AR95" i="55" s="1"/>
  <c r="AS77" i="55"/>
  <c r="AS87" i="55" s="1"/>
  <c r="AS92" i="55" s="1"/>
  <c r="AS95" i="55" s="1"/>
  <c r="AV77" i="55"/>
  <c r="AV87" i="55" s="1"/>
  <c r="AV92" i="55" s="1"/>
  <c r="AV95" i="55" s="1"/>
  <c r="AW77" i="55"/>
  <c r="AW87" i="55" s="1"/>
  <c r="AW92" i="55" s="1"/>
  <c r="AW95" i="55" s="1"/>
  <c r="X25" i="55"/>
  <c r="BC23" i="55"/>
  <c r="H26" i="10"/>
  <c r="H25" i="10"/>
  <c r="H24" i="10"/>
  <c r="H23" i="10"/>
  <c r="H22" i="10"/>
  <c r="H21" i="10"/>
  <c r="H20" i="10"/>
  <c r="H27" i="10" s="1"/>
  <c r="H14" i="10"/>
  <c r="H13" i="10"/>
  <c r="H12" i="10"/>
  <c r="H11" i="10"/>
  <c r="H10" i="10"/>
  <c r="H9" i="10"/>
  <c r="D26" i="10"/>
  <c r="D25" i="10"/>
  <c r="D24" i="10"/>
  <c r="D22" i="10"/>
  <c r="D21" i="10"/>
  <c r="D20" i="10"/>
  <c r="D27" i="10" s="1"/>
  <c r="D14" i="10"/>
  <c r="D13" i="10"/>
  <c r="D12" i="10"/>
  <c r="D10" i="10"/>
  <c r="D9" i="10"/>
  <c r="D8" i="10"/>
  <c r="D15" i="10" s="1"/>
  <c r="AO33" i="52"/>
  <c r="AN33" i="52"/>
  <c r="AM33" i="52"/>
  <c r="AL33" i="52"/>
  <c r="AK33" i="52"/>
  <c r="AJ33" i="52"/>
  <c r="AI33" i="52"/>
  <c r="AH33" i="52"/>
  <c r="AG33" i="52"/>
  <c r="AF33" i="52"/>
  <c r="AE33" i="52"/>
  <c r="AD33" i="52"/>
  <c r="AC33" i="52"/>
  <c r="AB33" i="52"/>
  <c r="AA33" i="52"/>
  <c r="Z33" i="52"/>
  <c r="Y33" i="52"/>
  <c r="X33" i="52"/>
  <c r="W33" i="52"/>
  <c r="V33" i="52"/>
  <c r="U33" i="52"/>
  <c r="T33" i="52"/>
  <c r="S33" i="52"/>
  <c r="R33" i="52"/>
  <c r="Q33" i="52"/>
  <c r="P33" i="52"/>
  <c r="O33" i="52"/>
  <c r="N33" i="52"/>
  <c r="M33" i="52"/>
  <c r="L33" i="52"/>
  <c r="K33" i="52"/>
  <c r="J33" i="52"/>
  <c r="I33" i="52"/>
  <c r="H33" i="52"/>
  <c r="G33" i="52"/>
  <c r="F33" i="52"/>
  <c r="D33" i="52"/>
  <c r="D32" i="52"/>
  <c r="D31" i="52"/>
  <c r="D30" i="52"/>
  <c r="D29" i="52"/>
  <c r="D28" i="52"/>
  <c r="D27" i="52"/>
  <c r="D26" i="52"/>
  <c r="D25" i="52"/>
  <c r="D24" i="52"/>
  <c r="D22" i="52"/>
  <c r="D11" i="52"/>
  <c r="D12" i="52"/>
  <c r="D13" i="52"/>
  <c r="D14" i="52"/>
  <c r="D15" i="52"/>
  <c r="D16" i="52"/>
  <c r="D17" i="52"/>
  <c r="D18" i="52"/>
  <c r="D19" i="52"/>
  <c r="D20" i="52"/>
  <c r="D21" i="52"/>
  <c r="D10" i="52"/>
  <c r="AO22" i="52"/>
  <c r="AN22" i="52"/>
  <c r="AM22" i="52"/>
  <c r="AL22" i="52"/>
  <c r="AK22" i="52"/>
  <c r="AJ22" i="52"/>
  <c r="AI22" i="52"/>
  <c r="AH22" i="52"/>
  <c r="AG22" i="52"/>
  <c r="AF22" i="52"/>
  <c r="AE22" i="52"/>
  <c r="AD22" i="52"/>
  <c r="AC22" i="52"/>
  <c r="AB22" i="52"/>
  <c r="AA22" i="52"/>
  <c r="Z22" i="52"/>
  <c r="Y22" i="52"/>
  <c r="X22" i="52"/>
  <c r="W22" i="52"/>
  <c r="V22" i="52"/>
  <c r="U22" i="52"/>
  <c r="T22" i="52"/>
  <c r="S22" i="52"/>
  <c r="R22" i="52"/>
  <c r="Q22" i="52"/>
  <c r="P22" i="52"/>
  <c r="O22" i="52"/>
  <c r="N22" i="52"/>
  <c r="M22" i="52"/>
  <c r="L22" i="52"/>
  <c r="K22" i="52"/>
  <c r="J22" i="52"/>
  <c r="I22" i="52"/>
  <c r="H22" i="52"/>
  <c r="G22" i="52"/>
  <c r="F22" i="52"/>
  <c r="F9" i="52" a="1"/>
  <c r="F9" i="52" s="1"/>
  <c r="G8" i="52" s="1"/>
  <c r="G9" i="52" s="1" a="1"/>
  <c r="G9" i="52" s="1"/>
  <c r="H8" i="52" s="1"/>
  <c r="H9" i="52" s="1" a="1"/>
  <c r="H9" i="52" s="1"/>
  <c r="I8" i="52" s="1"/>
  <c r="I9" i="52" s="1" a="1"/>
  <c r="I9" i="52" s="1"/>
  <c r="J8" i="52" s="1"/>
  <c r="J9" i="52" s="1" a="1"/>
  <c r="J9" i="52" s="1"/>
  <c r="K8" i="52" s="1"/>
  <c r="K9" i="52" s="1" a="1"/>
  <c r="K9" i="52" s="1"/>
  <c r="L8" i="52" s="1"/>
  <c r="L9" i="52" s="1" a="1"/>
  <c r="L9" i="52" s="1"/>
  <c r="M8" i="52" s="1"/>
  <c r="M9" i="52" s="1" a="1"/>
  <c r="M9" i="52" s="1"/>
  <c r="N8" i="52" s="1"/>
  <c r="N9" i="52" s="1" a="1"/>
  <c r="N9" i="52" s="1"/>
  <c r="O8" i="52" s="1"/>
  <c r="O9" i="52" s="1" a="1"/>
  <c r="O9" i="52" s="1"/>
  <c r="P8" i="52" s="1"/>
  <c r="P9" i="52" s="1" a="1"/>
  <c r="P9" i="52" s="1"/>
  <c r="Q8" i="52" s="1"/>
  <c r="Q9" i="52" s="1" a="1"/>
  <c r="Q9" i="52" s="1"/>
  <c r="R8" i="52" s="1"/>
  <c r="R9" i="52" s="1" a="1"/>
  <c r="R9" i="52" s="1"/>
  <c r="S8" i="52" s="1"/>
  <c r="S9" i="52" s="1" a="1"/>
  <c r="S9" i="52" s="1"/>
  <c r="T8" i="52" s="1"/>
  <c r="T9" i="52" s="1" a="1"/>
  <c r="T9" i="52" s="1"/>
  <c r="U8" i="52" s="1"/>
  <c r="U9" i="52" s="1" a="1"/>
  <c r="U9" i="52" s="1"/>
  <c r="V8" i="52" s="1"/>
  <c r="V9" i="52" s="1" a="1"/>
  <c r="V9" i="52" s="1"/>
  <c r="W8" i="52" s="1"/>
  <c r="W9" i="52" s="1" a="1"/>
  <c r="W9" i="52" s="1"/>
  <c r="X8" i="52" s="1"/>
  <c r="X9" i="52" s="1" a="1"/>
  <c r="X9" i="52" s="1"/>
  <c r="Y8" i="52" s="1"/>
  <c r="Y9" i="52" s="1" a="1"/>
  <c r="Y9" i="52" s="1"/>
  <c r="Z8" i="52" s="1"/>
  <c r="Z9" i="52" s="1" a="1"/>
  <c r="Z9" i="52" s="1"/>
  <c r="AA8" i="52" s="1"/>
  <c r="AA9" i="52" s="1" a="1"/>
  <c r="AA9" i="52" s="1"/>
  <c r="AB8" i="52" s="1"/>
  <c r="AB9" i="52" s="1" a="1"/>
  <c r="AB9" i="52" s="1"/>
  <c r="AC8" i="52" s="1"/>
  <c r="AC9" i="52" s="1" a="1"/>
  <c r="AC9" i="52" s="1"/>
  <c r="AD8" i="52" s="1"/>
  <c r="AD9" i="52" s="1" a="1"/>
  <c r="AD9" i="52" s="1"/>
  <c r="AE8" i="52" s="1"/>
  <c r="AE9" i="52" s="1" a="1"/>
  <c r="AE9" i="52" s="1"/>
  <c r="AF8" i="52" s="1"/>
  <c r="AF9" i="52" s="1" a="1"/>
  <c r="AF9" i="52" s="1"/>
  <c r="AG8" i="52" s="1"/>
  <c r="AG9" i="52" s="1" a="1"/>
  <c r="AG9" i="52" s="1"/>
  <c r="AH8" i="52" s="1"/>
  <c r="AH9" i="52" s="1" a="1"/>
  <c r="AH9" i="52" s="1"/>
  <c r="AI8" i="52" s="1"/>
  <c r="AI9" i="52" s="1" a="1"/>
  <c r="AI9" i="52" s="1"/>
  <c r="AJ8" i="52" s="1"/>
  <c r="AJ9" i="52" s="1" a="1"/>
  <c r="AJ9" i="52" s="1"/>
  <c r="AK8" i="52" s="1"/>
  <c r="AK9" i="52" s="1" a="1"/>
  <c r="AK9" i="52" s="1"/>
  <c r="AL8" i="52" s="1"/>
  <c r="AL9" i="52" s="1" a="1"/>
  <c r="AL9" i="52" s="1"/>
  <c r="AM8" i="52" s="1"/>
  <c r="AM9" i="52" s="1" a="1"/>
  <c r="AM9" i="52" s="1"/>
  <c r="AN8" i="52" s="1"/>
  <c r="AN9" i="52" s="1" a="1"/>
  <c r="AN9" i="52" s="1"/>
  <c r="AO8" i="52" s="1"/>
  <c r="AO9" i="52" s="1" a="1"/>
  <c r="AO9" i="52" s="1"/>
  <c r="G27" i="10"/>
  <c r="C27" i="10"/>
  <c r="C28" i="66"/>
  <c r="C43" i="66"/>
  <c r="C50" i="66"/>
  <c r="C58" i="66"/>
  <c r="C63" i="66"/>
  <c r="C73" i="66"/>
  <c r="C69" i="66"/>
  <c r="C79" i="66"/>
  <c r="C83" i="66"/>
  <c r="C84" i="66" s="1"/>
  <c r="B58" i="66"/>
  <c r="B74" i="66" s="1"/>
  <c r="B85" i="66" s="1"/>
  <c r="B28" i="66"/>
  <c r="B43" i="66"/>
  <c r="B50" i="66"/>
  <c r="B63" i="66"/>
  <c r="B73" i="66"/>
  <c r="B69" i="66"/>
  <c r="B79" i="66"/>
  <c r="B83" i="66"/>
  <c r="B84" i="66"/>
  <c r="Z28" i="55"/>
  <c r="Y28" i="55"/>
  <c r="X28" i="55"/>
  <c r="W28" i="55"/>
  <c r="V28" i="55"/>
  <c r="U28" i="55"/>
  <c r="T28" i="55"/>
  <c r="S28" i="55"/>
  <c r="R28" i="55"/>
  <c r="Q28" i="55"/>
  <c r="P28" i="55"/>
  <c r="O28" i="55"/>
  <c r="N28" i="55"/>
  <c r="M28" i="55"/>
  <c r="L28" i="55"/>
  <c r="K28" i="55"/>
  <c r="J28" i="55"/>
  <c r="I28" i="55"/>
  <c r="H28" i="55"/>
  <c r="G28" i="55"/>
  <c r="F28" i="55"/>
  <c r="E28" i="55"/>
  <c r="D28" i="55"/>
  <c r="C28" i="55"/>
  <c r="B28" i="55"/>
  <c r="Z82" i="55"/>
  <c r="Y82" i="55"/>
  <c r="X82" i="55"/>
  <c r="W82" i="55"/>
  <c r="V82" i="55"/>
  <c r="U82" i="55"/>
  <c r="T82" i="55"/>
  <c r="S82" i="55"/>
  <c r="R82" i="55"/>
  <c r="Q82" i="55"/>
  <c r="P82" i="55"/>
  <c r="O82" i="55"/>
  <c r="N82" i="55"/>
  <c r="M82" i="55"/>
  <c r="L82" i="55"/>
  <c r="K82" i="55"/>
  <c r="J82" i="55"/>
  <c r="I82" i="55"/>
  <c r="H82" i="55"/>
  <c r="G82" i="55"/>
  <c r="F82" i="55"/>
  <c r="E82" i="55"/>
  <c r="D82" i="55"/>
  <c r="C82" i="55"/>
  <c r="B82" i="55"/>
  <c r="B2" i="66"/>
  <c r="K83" i="61"/>
  <c r="K87" i="61"/>
  <c r="K91" i="61"/>
  <c r="K95" i="61"/>
  <c r="K99" i="61"/>
  <c r="AI11" i="9"/>
  <c r="AI8" i="9"/>
  <c r="AI9" i="9"/>
  <c r="AI10" i="9"/>
  <c r="AI12" i="9"/>
  <c r="AI13" i="9"/>
  <c r="AI14" i="9"/>
  <c r="AI15" i="9"/>
  <c r="AI16" i="9"/>
  <c r="AI17" i="9"/>
  <c r="AI18" i="9"/>
  <c r="AI20" i="9"/>
  <c r="AD20" i="9"/>
  <c r="AE20" i="9"/>
  <c r="AF20" i="9"/>
  <c r="AG20" i="9"/>
  <c r="AH20" i="9"/>
  <c r="V40" i="55"/>
  <c r="V34" i="55" s="1"/>
  <c r="W40" i="55"/>
  <c r="W34" i="55" s="1"/>
  <c r="X40" i="55"/>
  <c r="X34" i="55" s="1"/>
  <c r="Y40" i="55"/>
  <c r="Y34" i="55" s="1"/>
  <c r="Z40" i="55"/>
  <c r="Z34" i="55" s="1"/>
  <c r="V45" i="55"/>
  <c r="W45" i="55"/>
  <c r="X45" i="55"/>
  <c r="Y45" i="55"/>
  <c r="Z45" i="55"/>
  <c r="V52" i="55"/>
  <c r="W52" i="55"/>
  <c r="X52" i="55"/>
  <c r="Y52" i="55"/>
  <c r="Z52" i="55"/>
  <c r="V71" i="55"/>
  <c r="W71" i="55"/>
  <c r="X71" i="55"/>
  <c r="Y71" i="55"/>
  <c r="Z71" i="55"/>
  <c r="G15" i="10"/>
  <c r="E2" i="61"/>
  <c r="K79" i="61"/>
  <c r="K75" i="61"/>
  <c r="K71" i="61"/>
  <c r="K67" i="61"/>
  <c r="K63" i="61"/>
  <c r="K59" i="61"/>
  <c r="K55" i="61"/>
  <c r="K51" i="61"/>
  <c r="K47" i="61"/>
  <c r="K43" i="61"/>
  <c r="K39" i="61"/>
  <c r="K35" i="61"/>
  <c r="K31" i="61"/>
  <c r="K27" i="61"/>
  <c r="K23" i="61"/>
  <c r="K19" i="61"/>
  <c r="K15" i="61"/>
  <c r="K11" i="61"/>
  <c r="K7" i="61"/>
  <c r="B71" i="55"/>
  <c r="C40" i="55"/>
  <c r="C34" i="55" s="1"/>
  <c r="D40" i="55"/>
  <c r="D34" i="55" s="1"/>
  <c r="E40" i="55"/>
  <c r="E34" i="55" s="1"/>
  <c r="F40" i="55"/>
  <c r="F34" i="55" s="1"/>
  <c r="G40" i="55"/>
  <c r="G34" i="55" s="1"/>
  <c r="H40" i="55"/>
  <c r="H34" i="55" s="1"/>
  <c r="I40" i="55"/>
  <c r="I34" i="55" s="1"/>
  <c r="J40" i="55"/>
  <c r="J34" i="55" s="1"/>
  <c r="K40" i="55"/>
  <c r="K34" i="55" s="1"/>
  <c r="L40" i="55"/>
  <c r="L34" i="55" s="1"/>
  <c r="M40" i="55"/>
  <c r="M34" i="55" s="1"/>
  <c r="N40" i="55"/>
  <c r="N34" i="55" s="1"/>
  <c r="O40" i="55"/>
  <c r="O34" i="55" s="1"/>
  <c r="P40" i="55"/>
  <c r="P34" i="55" s="1"/>
  <c r="Q40" i="55"/>
  <c r="Q34" i="55" s="1"/>
  <c r="R40" i="55"/>
  <c r="R34" i="55" s="1"/>
  <c r="S40" i="55"/>
  <c r="S34" i="55" s="1"/>
  <c r="T40" i="55"/>
  <c r="T34" i="55" s="1"/>
  <c r="U40" i="55"/>
  <c r="U34" i="55" s="1"/>
  <c r="B40" i="55"/>
  <c r="B52" i="55"/>
  <c r="C52" i="55"/>
  <c r="D52" i="55"/>
  <c r="E52" i="55"/>
  <c r="F52" i="55"/>
  <c r="G52" i="55"/>
  <c r="H52" i="55"/>
  <c r="I52" i="55"/>
  <c r="J52" i="55"/>
  <c r="K52" i="55"/>
  <c r="L52" i="55"/>
  <c r="M52" i="55"/>
  <c r="N52" i="55"/>
  <c r="O52" i="55"/>
  <c r="P52" i="55"/>
  <c r="Q52" i="55"/>
  <c r="R52" i="55"/>
  <c r="S52" i="55"/>
  <c r="T52" i="55"/>
  <c r="U52" i="55"/>
  <c r="C45" i="55"/>
  <c r="D45" i="55"/>
  <c r="E45" i="55"/>
  <c r="F45" i="55"/>
  <c r="G45" i="55"/>
  <c r="H45" i="55"/>
  <c r="I45" i="55"/>
  <c r="J45" i="55"/>
  <c r="K45" i="55"/>
  <c r="L45" i="55"/>
  <c r="M45" i="55"/>
  <c r="N45" i="55"/>
  <c r="O45" i="55"/>
  <c r="P45" i="55"/>
  <c r="Q45" i="55"/>
  <c r="R45" i="55"/>
  <c r="S45" i="55"/>
  <c r="T45" i="55"/>
  <c r="U45" i="55"/>
  <c r="B45" i="55"/>
  <c r="B2" i="55"/>
  <c r="C71" i="55"/>
  <c r="D71" i="55"/>
  <c r="E71" i="55"/>
  <c r="F71" i="55"/>
  <c r="G71" i="55"/>
  <c r="H71" i="55"/>
  <c r="I71" i="55"/>
  <c r="J71" i="55"/>
  <c r="K71" i="55"/>
  <c r="L71" i="55"/>
  <c r="M71" i="55"/>
  <c r="N71" i="55"/>
  <c r="O71" i="55"/>
  <c r="P71" i="55"/>
  <c r="Q71" i="55"/>
  <c r="R71" i="55"/>
  <c r="S71" i="55"/>
  <c r="T71" i="55"/>
  <c r="U71" i="55"/>
  <c r="D2" i="52"/>
  <c r="H8" i="10"/>
  <c r="C2" i="9"/>
  <c r="J20" i="9"/>
  <c r="AC20" i="9"/>
  <c r="AB20" i="9"/>
  <c r="AA20" i="9"/>
  <c r="Z20" i="9"/>
  <c r="Y20" i="9"/>
  <c r="X20" i="9"/>
  <c r="W20" i="9"/>
  <c r="V20" i="9"/>
  <c r="U20" i="9"/>
  <c r="T20" i="9"/>
  <c r="S20" i="9"/>
  <c r="R20" i="9"/>
  <c r="B2" i="50"/>
  <c r="G3" i="48"/>
  <c r="F15" i="48"/>
  <c r="G15" i="48"/>
  <c r="H15" i="48"/>
  <c r="J15" i="48"/>
  <c r="L15" i="48"/>
  <c r="M15" i="48"/>
  <c r="O16" i="48"/>
  <c r="D15" i="48"/>
  <c r="E15" i="48"/>
  <c r="I15" i="48"/>
  <c r="N15" i="48"/>
  <c r="C13" i="48"/>
  <c r="K15" i="48"/>
  <c r="O18" i="48"/>
  <c r="D13" i="48"/>
  <c r="E13" i="48"/>
  <c r="F13" i="48"/>
  <c r="G13" i="48"/>
  <c r="H13" i="48"/>
  <c r="I13" i="48"/>
  <c r="J13" i="48"/>
  <c r="K13" i="48"/>
  <c r="L13" i="48"/>
  <c r="N13" i="48"/>
  <c r="M13" i="48"/>
  <c r="O13" i="48"/>
  <c r="C15" i="48"/>
  <c r="O15" i="48"/>
  <c r="C2" i="10"/>
  <c r="C15" i="10"/>
  <c r="I20" i="9"/>
  <c r="K20" i="9"/>
  <c r="M20" i="9"/>
  <c r="C20" i="48"/>
  <c r="L20" i="9"/>
  <c r="D20" i="48"/>
  <c r="N20" i="9"/>
  <c r="E20" i="48"/>
  <c r="O20" i="9"/>
  <c r="P20" i="9"/>
  <c r="Q20" i="9"/>
  <c r="G20" i="48"/>
  <c r="O24" i="48"/>
  <c r="I20" i="48"/>
  <c r="N20" i="48"/>
  <c r="L20" i="48"/>
  <c r="J20" i="48"/>
  <c r="H20" i="48"/>
  <c r="M20" i="48"/>
  <c r="F20" i="48"/>
  <c r="K20" i="48"/>
  <c r="O20" i="48"/>
  <c r="O22" i="48"/>
  <c r="O25" i="48"/>
  <c r="K3" i="48"/>
  <c r="H3" i="48"/>
  <c r="J3" i="48"/>
  <c r="BC77" i="67" l="1"/>
  <c r="B87" i="67"/>
  <c r="H15" i="10"/>
  <c r="C74" i="66"/>
  <c r="C85" i="66" s="1"/>
  <c r="X75" i="55"/>
  <c r="G75" i="55"/>
  <c r="L75" i="55"/>
  <c r="O75" i="55"/>
  <c r="R75" i="55"/>
  <c r="C75" i="55"/>
  <c r="H75" i="55"/>
  <c r="K75" i="55"/>
  <c r="N75" i="55"/>
  <c r="S75" i="55"/>
  <c r="D75" i="55"/>
  <c r="P75" i="55"/>
  <c r="T75" i="55"/>
  <c r="Z75" i="55"/>
  <c r="V75" i="55"/>
  <c r="J75" i="55"/>
  <c r="F75" i="55"/>
  <c r="I75" i="55"/>
  <c r="W75" i="55"/>
  <c r="Y75" i="55"/>
  <c r="M75" i="55"/>
  <c r="U75" i="55"/>
  <c r="E75" i="55"/>
  <c r="Q75" i="55"/>
  <c r="BC28" i="55"/>
  <c r="BC82" i="55"/>
  <c r="BC71" i="55"/>
  <c r="B34" i="55"/>
  <c r="BC40" i="55"/>
  <c r="BC52" i="55"/>
  <c r="BC45" i="55"/>
  <c r="BC87" i="67" l="1"/>
  <c r="B92" i="67"/>
  <c r="E77" i="55"/>
  <c r="E87" i="55" s="1"/>
  <c r="E92" i="55" s="1"/>
  <c r="E95" i="55" s="1"/>
  <c r="C77" i="55"/>
  <c r="C87" i="55" s="1"/>
  <c r="C92" i="55" s="1"/>
  <c r="C95" i="55" s="1"/>
  <c r="BC34" i="55"/>
  <c r="B75" i="55"/>
  <c r="B77" i="55" s="1"/>
  <c r="B87" i="55" s="1"/>
  <c r="B92" i="55" s="1"/>
  <c r="S77" i="55"/>
  <c r="S87" i="55" s="1"/>
  <c r="S92" i="55" s="1"/>
  <c r="S95" i="55" s="1"/>
  <c r="O77" i="55"/>
  <c r="O87" i="55" s="1"/>
  <c r="O92" i="55" s="1"/>
  <c r="O95" i="55" s="1"/>
  <c r="R77" i="55"/>
  <c r="R87" i="55" s="1"/>
  <c r="R92" i="55" s="1"/>
  <c r="R95" i="55" s="1"/>
  <c r="I77" i="55"/>
  <c r="I87" i="55" s="1"/>
  <c r="I92" i="55" s="1"/>
  <c r="I95" i="55" s="1"/>
  <c r="Q77" i="55"/>
  <c r="Q87" i="55" s="1"/>
  <c r="Q92" i="55" s="1"/>
  <c r="Q95" i="55" s="1"/>
  <c r="H77" i="55"/>
  <c r="H87" i="55" s="1"/>
  <c r="H92" i="55" s="1"/>
  <c r="H95" i="55" s="1"/>
  <c r="M77" i="55"/>
  <c r="M87" i="55" s="1"/>
  <c r="M92" i="55" s="1"/>
  <c r="M95" i="55" s="1"/>
  <c r="Z77" i="55"/>
  <c r="U77" i="55"/>
  <c r="U87" i="55" s="1"/>
  <c r="U92" i="55" s="1"/>
  <c r="U95" i="55" s="1"/>
  <c r="P77" i="55"/>
  <c r="P87" i="55" s="1"/>
  <c r="P92" i="55" s="1"/>
  <c r="P95" i="55" s="1"/>
  <c r="D77" i="55"/>
  <c r="D87" i="55" s="1"/>
  <c r="D92" i="55" s="1"/>
  <c r="D95" i="55" s="1"/>
  <c r="Y77" i="55"/>
  <c r="Y87" i="55" s="1"/>
  <c r="Y92" i="55" s="1"/>
  <c r="Y95" i="55" s="1"/>
  <c r="G77" i="55"/>
  <c r="G87" i="55" s="1"/>
  <c r="G92" i="55" s="1"/>
  <c r="G95" i="55" s="1"/>
  <c r="W77" i="55"/>
  <c r="W87" i="55" s="1"/>
  <c r="W92" i="55" s="1"/>
  <c r="W95" i="55" s="1"/>
  <c r="N77" i="55"/>
  <c r="N87" i="55" s="1"/>
  <c r="N92" i="55" s="1"/>
  <c r="N95" i="55" s="1"/>
  <c r="T77" i="55"/>
  <c r="T87" i="55" s="1"/>
  <c r="T92" i="55" s="1"/>
  <c r="T95" i="55" s="1"/>
  <c r="K77" i="55"/>
  <c r="K87" i="55" s="1"/>
  <c r="K92" i="55" s="1"/>
  <c r="K95" i="55" s="1"/>
  <c r="L77" i="55"/>
  <c r="L87" i="55" s="1"/>
  <c r="L92" i="55" s="1"/>
  <c r="L95" i="55" s="1"/>
  <c r="V77" i="55"/>
  <c r="V87" i="55" s="1"/>
  <c r="V92" i="55" s="1"/>
  <c r="V95" i="55" s="1"/>
  <c r="X77" i="55"/>
  <c r="X87" i="55" s="1"/>
  <c r="X92" i="55" s="1"/>
  <c r="X95" i="55" s="1"/>
  <c r="J77" i="55"/>
  <c r="J87" i="55" s="1"/>
  <c r="J92" i="55" s="1"/>
  <c r="J95" i="55" s="1"/>
  <c r="BC92" i="67" l="1"/>
  <c r="B95" i="67"/>
  <c r="BC95" i="67" s="1"/>
  <c r="BC25" i="55"/>
  <c r="F77" i="55"/>
  <c r="BC75" i="55"/>
  <c r="Z87" i="55"/>
  <c r="B95" i="55"/>
  <c r="F87" i="55" l="1"/>
  <c r="BC77" i="55"/>
  <c r="Z92" i="55"/>
  <c r="Z95" i="55" s="1"/>
  <c r="BC87" i="55" l="1"/>
  <c r="F92" i="55"/>
  <c r="BC92" i="55" l="1"/>
  <c r="F95" i="55"/>
  <c r="BC95"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<sst xmlns="http://schemas.openxmlformats.org/spreadsheetml/2006/main" count="1048" uniqueCount="358">
  <si>
    <t>Nom du candidat:</t>
  </si>
  <si>
    <t>Date :</t>
  </si>
  <si>
    <t>Informations générales</t>
  </si>
  <si>
    <t>Cumul</t>
  </si>
  <si>
    <t>CFE - Offre Initiale</t>
  </si>
  <si>
    <t>CFE - Offre Améliorée</t>
  </si>
  <si>
    <t>oui</t>
  </si>
  <si>
    <t>non</t>
  </si>
  <si>
    <t>Total</t>
  </si>
  <si>
    <t>%</t>
  </si>
  <si>
    <t>Commentaires</t>
  </si>
  <si>
    <t>Ecart</t>
  </si>
  <si>
    <t>CAPEX</t>
  </si>
  <si>
    <t>TOTAL</t>
  </si>
  <si>
    <t>Autres (à préciser)</t>
  </si>
  <si>
    <t>Investissements</t>
  </si>
  <si>
    <t>Année de démarrage</t>
  </si>
  <si>
    <t>Durée de réalisation (mois)</t>
  </si>
  <si>
    <t xml:space="preserve">Année de mise en service </t>
  </si>
  <si>
    <t xml:space="preserve">Durée d'amortissement </t>
  </si>
  <si>
    <t>Méthode retenue</t>
  </si>
  <si>
    <t>VNC fin contrat</t>
  </si>
  <si>
    <t>COT</t>
  </si>
  <si>
    <t>Remboursement</t>
  </si>
  <si>
    <t>Solde en début de période</t>
  </si>
  <si>
    <t>Tirage</t>
  </si>
  <si>
    <t>Solde en fin de période</t>
  </si>
  <si>
    <t>Emplois</t>
  </si>
  <si>
    <t>Ressources</t>
  </si>
  <si>
    <t>Total Emplois</t>
  </si>
  <si>
    <t>Total Ressources</t>
  </si>
  <si>
    <t>- Capital social (milliers d'euros constants HT)</t>
  </si>
  <si>
    <t>Dividendes versées</t>
  </si>
  <si>
    <t>Flux</t>
  </si>
  <si>
    <t>Calcul du TRI capital social</t>
  </si>
  <si>
    <t>- Dette subordonnée (milliers d'euros constants HT)</t>
  </si>
  <si>
    <t>- Autres (milliers d'euros constants HT)</t>
  </si>
  <si>
    <t>CFE</t>
  </si>
  <si>
    <t>SMADAIT</t>
  </si>
  <si>
    <t>Courrier du 2 juin 2023</t>
  </si>
  <si>
    <t>Objectif</t>
  </si>
  <si>
    <t>CEP</t>
  </si>
  <si>
    <t>% ch</t>
  </si>
  <si>
    <t>Parking véhicules légers non intégré dans le périmètre</t>
  </si>
  <si>
    <t>ok, non intégré dans l'offre améliorée</t>
  </si>
  <si>
    <t>Panneaux photovoltaïques</t>
  </si>
  <si>
    <t xml:space="preserve">Technocopter </t>
  </si>
  <si>
    <t>SUB INV</t>
  </si>
  <si>
    <t>Cumul ch d'exploitation (hors régalien)</t>
  </si>
  <si>
    <t>Baisse des charges à trouver</t>
  </si>
  <si>
    <t>SYNDICAT MIXTE DE L'AEROPORT DE POITIERS-BIARD</t>
  </si>
  <si>
    <t>Hôtel du Département</t>
  </si>
  <si>
    <t>Place Aristide Briand - CS 80319</t>
  </si>
  <si>
    <t>86008 POITIERS</t>
  </si>
  <si>
    <t>DELEGATION DE SERVICE PUBLIC POUR LA GESTION ET L'EXPLOITATION DE L'AEROPORT DE POITIERS-BIARD</t>
  </si>
  <si>
    <t>Nom du candidat : …………………………………………………... (à compléter)</t>
  </si>
  <si>
    <t>- Total Flux actionnaires (milliers d'euros constants HT)</t>
  </si>
  <si>
    <t>Calcul du TRI</t>
  </si>
  <si>
    <t>Autres</t>
  </si>
  <si>
    <t>Merci de détailler les charges de sous-traitance</t>
  </si>
  <si>
    <t>Identité du sous-traitant</t>
  </si>
  <si>
    <t>Nature du contrat (durée)</t>
  </si>
  <si>
    <t xml:space="preserve">Type d'équipement </t>
  </si>
  <si>
    <t>à compléter</t>
  </si>
  <si>
    <t>…</t>
  </si>
  <si>
    <t xml:space="preserve">Coût année 1 </t>
  </si>
  <si>
    <t>Coût année 2</t>
  </si>
  <si>
    <t>Coût année 3</t>
  </si>
  <si>
    <t>Coût année 4</t>
  </si>
  <si>
    <t>Coût année 5</t>
  </si>
  <si>
    <t>Coût année 6</t>
  </si>
  <si>
    <t>Coût année 7</t>
  </si>
  <si>
    <t>Coût année 8</t>
  </si>
  <si>
    <t>Coût année 9</t>
  </si>
  <si>
    <t>Coût année 10</t>
  </si>
  <si>
    <t>Coût année 11</t>
  </si>
  <si>
    <t>Coût année 12</t>
  </si>
  <si>
    <t>Coût année 13</t>
  </si>
  <si>
    <t>Coût année 14</t>
  </si>
  <si>
    <t>Coût année 15</t>
  </si>
  <si>
    <t>Coût année 16</t>
  </si>
  <si>
    <t>Coût année 17</t>
  </si>
  <si>
    <t>Coût année 18</t>
  </si>
  <si>
    <t>Coût année 19</t>
  </si>
  <si>
    <t>Coût année 20</t>
  </si>
  <si>
    <t>Activités de rattachement</t>
  </si>
  <si>
    <t>A détailler</t>
  </si>
  <si>
    <t xml:space="preserve">Dotations année 1 </t>
  </si>
  <si>
    <t>Dotations année 2</t>
  </si>
  <si>
    <t>Dotations année 3</t>
  </si>
  <si>
    <t>Dotations année 4</t>
  </si>
  <si>
    <t>Dotations année 5</t>
  </si>
  <si>
    <t>Dotations année 6</t>
  </si>
  <si>
    <t>Dotations année 7</t>
  </si>
  <si>
    <t>Dotations année 8</t>
  </si>
  <si>
    <t>Dotations année 9</t>
  </si>
  <si>
    <t>Dotations année 10</t>
  </si>
  <si>
    <t>Dotations année 11</t>
  </si>
  <si>
    <t>Dotations année 12</t>
  </si>
  <si>
    <t>Dotations année 13</t>
  </si>
  <si>
    <t>Dotations année 14</t>
  </si>
  <si>
    <t>Dotations année 15</t>
  </si>
  <si>
    <t>Dotations année 16</t>
  </si>
  <si>
    <t>Dotations année 17</t>
  </si>
  <si>
    <t>Dotations année 18</t>
  </si>
  <si>
    <t>Dotations année 19</t>
  </si>
  <si>
    <t>Dotations année 20</t>
  </si>
  <si>
    <t>Nom du candidat :</t>
  </si>
  <si>
    <t>RECETTES HT</t>
  </si>
  <si>
    <t>(*) Nature de l'investissement : Modification, extension, développement / Renouvellement  / Mise aux normes / Environnemental /Maintenance, refonte, commercial</t>
  </si>
  <si>
    <t xml:space="preserve">Dates clés </t>
  </si>
  <si>
    <t xml:space="preserve">Début </t>
  </si>
  <si>
    <t xml:space="preserve">Fin </t>
  </si>
  <si>
    <t>Date début de contrat</t>
  </si>
  <si>
    <t xml:space="preserve">Cet onglet peut être adapté par le candidat </t>
  </si>
  <si>
    <t>CHARGES HT</t>
  </si>
  <si>
    <t>Personnel</t>
  </si>
  <si>
    <t>Formation</t>
  </si>
  <si>
    <t>Assurances</t>
  </si>
  <si>
    <t>TOTAL DES CHARGES D'EXPLOITATION</t>
  </si>
  <si>
    <t>RESULTAT D'EXPLOITATION</t>
  </si>
  <si>
    <t xml:space="preserve">Produits Financiers </t>
  </si>
  <si>
    <t>Charges Financières</t>
  </si>
  <si>
    <t>RESULTAT COURANT</t>
  </si>
  <si>
    <t>Produits Exceptionels</t>
  </si>
  <si>
    <t>Impôts sur les sociétés</t>
  </si>
  <si>
    <t>RESULTAT NET COMPTABLE</t>
  </si>
  <si>
    <t>Contrats de sécurité</t>
  </si>
  <si>
    <t>Charges calculées</t>
  </si>
  <si>
    <t>Dotations aux Amortissements</t>
  </si>
  <si>
    <t>Réseaux informatiques et connexions</t>
  </si>
  <si>
    <t>Commissions bancaires</t>
  </si>
  <si>
    <t>Eau</t>
  </si>
  <si>
    <t>Electricité</t>
  </si>
  <si>
    <t>Montant HT</t>
  </si>
  <si>
    <t>Autres à détailler</t>
  </si>
  <si>
    <t>Année d'exploitation</t>
  </si>
  <si>
    <t>Trimestres</t>
  </si>
  <si>
    <t>Capital restant dû</t>
  </si>
  <si>
    <t>Principal remboursé</t>
  </si>
  <si>
    <t>Intérêts</t>
  </si>
  <si>
    <t>Annuités</t>
  </si>
  <si>
    <t>T3</t>
  </si>
  <si>
    <t>T4</t>
  </si>
  <si>
    <t>T1</t>
  </si>
  <si>
    <t>T2</t>
  </si>
  <si>
    <t xml:space="preserve">FI-10a Investissements </t>
  </si>
  <si>
    <t>FI-8 Sous-traitance</t>
  </si>
  <si>
    <r>
      <t xml:space="preserve">Nature de l'investissement </t>
    </r>
    <r>
      <rPr>
        <b/>
        <i/>
        <sz val="8"/>
        <rFont val="Arial"/>
        <family val="2"/>
      </rPr>
      <t>(*)</t>
    </r>
  </si>
  <si>
    <t>Conditions de financement - Fonds propres</t>
  </si>
  <si>
    <t>Date de disponibilité</t>
  </si>
  <si>
    <t>Date de fin disponibilité</t>
  </si>
  <si>
    <t>Maturité (mois)</t>
  </si>
  <si>
    <t xml:space="preserve">Coût HT (en K EURO) </t>
  </si>
  <si>
    <t>Coût année 21</t>
  </si>
  <si>
    <t>Coût année 22</t>
  </si>
  <si>
    <t>Coût année 23</t>
  </si>
  <si>
    <t>Coût année 24</t>
  </si>
  <si>
    <t>Coût année 25</t>
  </si>
  <si>
    <t>Dotations année 21</t>
  </si>
  <si>
    <t>Dotations année 22</t>
  </si>
  <si>
    <t>Dotations année 23</t>
  </si>
  <si>
    <t>Dotations année 24</t>
  </si>
  <si>
    <t>Dotations année 25</t>
  </si>
  <si>
    <t xml:space="preserve">Impôts et taxes </t>
  </si>
  <si>
    <t xml:space="preserve">FI-3a Financement des investissements </t>
  </si>
  <si>
    <t xml:space="preserve">FI-2 b Planning décaissement / avancement des travaux </t>
  </si>
  <si>
    <t>Montant TTC</t>
  </si>
  <si>
    <t>Plafonds suspendus</t>
  </si>
  <si>
    <t>(à détailler par le candidat)</t>
  </si>
  <si>
    <t>Architectes</t>
  </si>
  <si>
    <t>Bureau d'études</t>
  </si>
  <si>
    <t>Contrôleur technique</t>
  </si>
  <si>
    <t>CSPS (Coordonnateur de Sécurité et de Protection de la Santé)</t>
  </si>
  <si>
    <t>SSI</t>
  </si>
  <si>
    <t>Géomètre</t>
  </si>
  <si>
    <t>Diagnostics complémentaires</t>
  </si>
  <si>
    <t>FI-1 CAPEX</t>
  </si>
  <si>
    <t>Salaires bruts</t>
  </si>
  <si>
    <t>Cotisations</t>
  </si>
  <si>
    <t>Autres charges (médecine du travail, etc…)</t>
  </si>
  <si>
    <t>Phase études</t>
  </si>
  <si>
    <t>Phase travaux</t>
  </si>
  <si>
    <t>Mise à disposition</t>
  </si>
  <si>
    <t>Phase exploitation</t>
  </si>
  <si>
    <t>TOTAL en € HT</t>
  </si>
  <si>
    <t xml:space="preserve">Assurances </t>
  </si>
  <si>
    <t>Garanties</t>
  </si>
  <si>
    <t>Sous-total ASSURANCES ET GARANTIES</t>
  </si>
  <si>
    <t>Sous-total PROVISION REVISION DES PRIX</t>
  </si>
  <si>
    <t>TRAVAUX (1)</t>
  </si>
  <si>
    <t>HONORAIRES, ETUDES ET PRESTATIONS (2)</t>
  </si>
  <si>
    <t>MOBILIER ET MATERIEL D'EXPLOITATION (3)</t>
  </si>
  <si>
    <t>Sous-total TRAVAUX</t>
  </si>
  <si>
    <t>Sous-total ETUDES</t>
  </si>
  <si>
    <t>Sous-total MOBILIER ET MATERIEL D'EXPLOITATION</t>
  </si>
  <si>
    <t>ASSURANCES ET GARANTIES (4)</t>
  </si>
  <si>
    <t>FRAIS DE STRUCTURATION (5)</t>
  </si>
  <si>
    <t>Sous-total AUTRES</t>
  </si>
  <si>
    <r>
      <t xml:space="preserve">COÛT D'INVESTISSEMENT (A)
</t>
    </r>
    <r>
      <rPr>
        <sz val="11"/>
        <color theme="0"/>
        <rFont val="Calibri"/>
        <family val="2"/>
        <scheme val="minor"/>
      </rPr>
      <t xml:space="preserve"> = (1)+(2)+(3)+(4)+(5)+(6)+(7)</t>
    </r>
  </si>
  <si>
    <t>Sous-total FRAIS DE STRUCTURATION</t>
  </si>
  <si>
    <t>FRAIS FINANCIERS INTERCALAIRES (8)</t>
  </si>
  <si>
    <t>COMMISSIONS BANCAIRES (9)</t>
  </si>
  <si>
    <t>Sous-total FRAIS FINANCIERS INTERCALAIRES</t>
  </si>
  <si>
    <t>Sous-total COMMISIONS BANCAIRES</t>
  </si>
  <si>
    <t>Charges Exceptionnelles</t>
  </si>
  <si>
    <t>RESULTAT COURANT AVANT IMPÔTS</t>
  </si>
  <si>
    <t>Autre (à préciser)</t>
  </si>
  <si>
    <t>AUTRES POSTES (6)</t>
  </si>
  <si>
    <t>PROVISION REVISION DES PRIX (7)</t>
  </si>
  <si>
    <t>MONTANT BRUT A FINANCER (C) = (A) + (B)</t>
  </si>
  <si>
    <r>
      <t xml:space="preserve">COÛT DE PREFINANCEMENT (B) 
</t>
    </r>
    <r>
      <rPr>
        <sz val="11"/>
        <color theme="0"/>
        <rFont val="Calibri"/>
        <family val="2"/>
        <scheme val="minor"/>
      </rPr>
      <t>= (8) + (9)</t>
    </r>
  </si>
  <si>
    <t>Montant €</t>
  </si>
  <si>
    <t>Plan de financement avant mise à disposition</t>
  </si>
  <si>
    <t>Plan de financement après mise à disposition</t>
  </si>
  <si>
    <t>Capital social</t>
  </si>
  <si>
    <t>Dette subordonnée d'actionnaires</t>
  </si>
  <si>
    <t>Périodicité planning de décaissement</t>
  </si>
  <si>
    <t>TOTAL AUTRES COUTS</t>
  </si>
  <si>
    <t xml:space="preserve">TOTAL TRAVAUX </t>
  </si>
  <si>
    <t>Mensuelle</t>
  </si>
  <si>
    <t>HONORAIRES, ETUDES ET PRESTATIONS</t>
  </si>
  <si>
    <t>MOBILIER ET MATERIEL D'EXPLOITATION</t>
  </si>
  <si>
    <t>ASSURANCES ET GARANTIES</t>
  </si>
  <si>
    <t>FRAIS DE STRUCTURATION</t>
  </si>
  <si>
    <t>AUTRES POSTES</t>
  </si>
  <si>
    <t>FRAIS FINANCIERS INTERCALAIRES</t>
  </si>
  <si>
    <t>COMMISSIONS BANCAIRES</t>
  </si>
  <si>
    <t>DECAISSEMENT TRAVAUX</t>
  </si>
  <si>
    <t>Compte de résultat analytique prévisionnel en € HT</t>
  </si>
  <si>
    <t>Capital social injecté à la signature (€)</t>
  </si>
  <si>
    <t>Montant du capital social (€)</t>
  </si>
  <si>
    <t>Montant dette subordonnée (€)</t>
  </si>
  <si>
    <t>TRI cible (%)</t>
  </si>
  <si>
    <t>Taux (%)</t>
  </si>
  <si>
    <t>Montant (€)</t>
  </si>
  <si>
    <t>Crédit relais TVA</t>
  </si>
  <si>
    <t>Coût travaux (1)</t>
  </si>
  <si>
    <t>Etudes et honoraires (2)</t>
  </si>
  <si>
    <t>Autres coûts d'investissement (3-4-5-6-7)</t>
  </si>
  <si>
    <t>Frais financiers intercalaires (8)</t>
  </si>
  <si>
    <t>Commissions bancaires (9)</t>
  </si>
  <si>
    <t>Autre (à détailler)</t>
  </si>
  <si>
    <t>Terrassements</t>
  </si>
  <si>
    <t>Etanchéité / Couverture</t>
  </si>
  <si>
    <t>Façades</t>
  </si>
  <si>
    <t>Métallerie - Serrurerie</t>
  </si>
  <si>
    <t>Chauffage/Ventilation/Clim/Désenfumage</t>
  </si>
  <si>
    <t>Plomberie / Sanitaires</t>
  </si>
  <si>
    <t>Electricité - Courants forts</t>
  </si>
  <si>
    <t>Electricité - Courants faibles</t>
  </si>
  <si>
    <t>Menuiserie intérieures - Agencements</t>
  </si>
  <si>
    <t xml:space="preserve">Doublages - Cloisons </t>
  </si>
  <si>
    <t>Revêtements de sols</t>
  </si>
  <si>
    <t>Peinture et revêtements muraux</t>
  </si>
  <si>
    <t>Métallerie - Serrurerie intérieure</t>
  </si>
  <si>
    <t>Aménagements de surface</t>
  </si>
  <si>
    <t>Espaces verts - Végétalisation</t>
  </si>
  <si>
    <t>Ouvrages divers</t>
  </si>
  <si>
    <t>Installation de chantier</t>
  </si>
  <si>
    <t>Gros Œuvre / Structure</t>
  </si>
  <si>
    <t>Cumulé contrat</t>
  </si>
  <si>
    <t>FI-3b. Echeanciers de remboursement</t>
  </si>
  <si>
    <t>Frais généraux</t>
  </si>
  <si>
    <t>Redevance d'occupation</t>
  </si>
  <si>
    <t>Intérêts Dette Subordonnée d'Actionnaires / Comptes courants</t>
  </si>
  <si>
    <t>CVAE</t>
  </si>
  <si>
    <t>Achats</t>
  </si>
  <si>
    <t>TOTAL DES PRODUITS D'EXPLOITATION HT</t>
  </si>
  <si>
    <t>CHU DE MONTPELLIER</t>
  </si>
  <si>
    <t>CONSTRUCTION, GESTION ET EXPLOITATION D’UN INTERNAT SUR LE SITE DE L’HOPITAL LA PEYRONIE &amp; PRESTATIONS ACCESSOIRES
CONTRAT DE CONCESSION DE SERVICE</t>
  </si>
  <si>
    <t>Financement 2 (ex : Comptes courants)</t>
  </si>
  <si>
    <t>Intérêts Dette bancaire</t>
  </si>
  <si>
    <t>Taux d'occupation</t>
  </si>
  <si>
    <t>Loyers internes - Type 1 (à préciser : chambre, studio…)</t>
  </si>
  <si>
    <t>Nombre de logements - Type 1 (à préciser : chambre, studio…)</t>
  </si>
  <si>
    <t>Nombre de logements - Type 2 (à préciser : chambre, studio…)</t>
  </si>
  <si>
    <t>Loyers internes - Type 2 (à préciser : chambre, studio…)</t>
  </si>
  <si>
    <t>Prestations complémentaires internes</t>
  </si>
  <si>
    <t>Loyer d'occupation par le CHU (zone self)</t>
  </si>
  <si>
    <t>Autres produits (à préciser)</t>
  </si>
  <si>
    <t>Autres produits d'exploitation</t>
  </si>
  <si>
    <t>Prestations complémentaires (à préciser)</t>
  </si>
  <si>
    <t>Fluides</t>
  </si>
  <si>
    <t>Chauffage</t>
  </si>
  <si>
    <t>Ménage des parties communes</t>
  </si>
  <si>
    <t>Contrats de maintenance</t>
  </si>
  <si>
    <t>Contrats d'entretien</t>
  </si>
  <si>
    <t>Frais d'administration générale</t>
  </si>
  <si>
    <t>Nettoyage, entretien, maintenance</t>
  </si>
  <si>
    <t>TEOM</t>
  </si>
  <si>
    <t>TFPB</t>
  </si>
  <si>
    <t>Fournitures</t>
  </si>
  <si>
    <t>Autres achats</t>
  </si>
  <si>
    <t>Revenu annuel par logement disponible</t>
  </si>
  <si>
    <t>Dotation compte GER (Gros Entretien Renouvellement)</t>
  </si>
  <si>
    <t>Redevance de suivi et de contrôle</t>
  </si>
  <si>
    <t>Redevance d'occupation du domaine public part fixe</t>
  </si>
  <si>
    <t>Redevance d'occupation du domaine public part variable</t>
  </si>
  <si>
    <t>Subventions</t>
  </si>
  <si>
    <t>Comptes courants actionnaires</t>
  </si>
  <si>
    <t>Crédit bancaire n°1 (à préciser)</t>
  </si>
  <si>
    <t>Crédit bancaire n°2 (à préciser)</t>
  </si>
  <si>
    <t>Comptes courants</t>
  </si>
  <si>
    <t>Fonds propres / Emplois (%)</t>
  </si>
  <si>
    <t>Capital social / (Capital social + Comptes courants)(%)</t>
  </si>
  <si>
    <t>Crédit bancaire n°1 (à préciser : notamment PLS…)</t>
  </si>
  <si>
    <t>Crédit bancaire n°2 (à préciser : notamment PLS…)</t>
  </si>
  <si>
    <t>Conditions de financement bancaire</t>
  </si>
  <si>
    <t>Taux d'intérêt (%)</t>
  </si>
  <si>
    <t>Durée de tirage (mois)</t>
  </si>
  <si>
    <t>Différé d'amortissement (mois)</t>
  </si>
  <si>
    <t>Durée de remboursement (mois)</t>
  </si>
  <si>
    <t>FI-4b Compte d'exploitation prévisionnel - euros courants</t>
  </si>
  <si>
    <t>FI-4a Compte d'exploitation prévisionnel - euros constants</t>
  </si>
  <si>
    <t>Financement 1 (ex : Crédit bancaire)</t>
  </si>
  <si>
    <t xml:space="preserve">Les candidats sont invités à compléter les onglets du présent fichier à l'appui de leur offre en respectant les consignes propres à chaque onglet. Les cadres présentés peuvent être adaptés par les candidats. Des précisions peuvent ainsi être ajoutées en ajoutant des lignes ou en détaillant le contenu des lignes.
Les cadres présentés peuvent être adaptés par les candidats. Des précisions peuvent ainsi être apportées en ajoutant des lignes ou en détaillant le contenu des lignes. Les formules de calculs doivent rester apparentes. Les modifications éventuelles du cadre présenté doivent respecter les formules de calcul.
Ces éléments ont vocation à être intégrés en annexes du contrat de concession. 
En l'absence de renseignements fournis par le candidat dans les cadres joints, le CHU se réserve le droit de ne pas poursuivre la procédure avec ce candidat, faute de complétude de son dossier d'offre. </t>
  </si>
  <si>
    <t>SURFACES</t>
  </si>
  <si>
    <t>Nombre</t>
  </si>
  <si>
    <t>Niveau / Etage</t>
  </si>
  <si>
    <t xml:space="preserve">Salon détente </t>
  </si>
  <si>
    <t>RDC</t>
  </si>
  <si>
    <t>Salle TV</t>
  </si>
  <si>
    <t>Bureau (2 postes) SILR</t>
  </si>
  <si>
    <t>(à détailler par le candidat si tous les studios ne sont pas identiques)</t>
  </si>
  <si>
    <t>Terrasses extérieures</t>
  </si>
  <si>
    <t>Autres locaux</t>
  </si>
  <si>
    <t>Locaux techniques</t>
  </si>
  <si>
    <t>Hall d'entrée/Accueil</t>
  </si>
  <si>
    <t>Studio (logement)</t>
  </si>
  <si>
    <t>Circulations</t>
  </si>
  <si>
    <t xml:space="preserve">Espaces verts </t>
  </si>
  <si>
    <t>Batiment Internat</t>
  </si>
  <si>
    <t>Laverie/buanderie</t>
  </si>
  <si>
    <t>Plateau brut</t>
  </si>
  <si>
    <t>Aménagements extérieurs</t>
  </si>
  <si>
    <t>Voiries</t>
  </si>
  <si>
    <t>Local Vélos</t>
  </si>
  <si>
    <t>Places de stationnement VL</t>
  </si>
  <si>
    <t xml:space="preserve">Sous total Internat </t>
  </si>
  <si>
    <t>Plateau brut CHU pour aménagement d'un Self</t>
  </si>
  <si>
    <t xml:space="preserve">Sous-total Aménagements Extérieurs </t>
  </si>
  <si>
    <t>SU (m2)</t>
  </si>
  <si>
    <t>SDO (m2)</t>
  </si>
  <si>
    <t>SU totale (m2)</t>
  </si>
  <si>
    <t>SDO totale (m2)</t>
  </si>
  <si>
    <r>
      <t xml:space="preserve">TOTAL SURFACES CONSTRUITES 
</t>
    </r>
    <r>
      <rPr>
        <sz val="11"/>
        <color theme="0"/>
        <rFont val="Calibri"/>
        <family val="2"/>
        <scheme val="minor"/>
      </rPr>
      <t>= (44) + (48)</t>
    </r>
  </si>
  <si>
    <r>
      <t xml:space="preserve">TOTAL SURFACES EXTERIEURES AMENAGEES
</t>
    </r>
    <r>
      <rPr>
        <sz val="11"/>
        <color theme="0"/>
        <rFont val="Calibri"/>
        <family val="2"/>
        <scheme val="minor"/>
      </rPr>
      <t>= (71)</t>
    </r>
  </si>
  <si>
    <t>ECARTS PROGRAMME</t>
  </si>
  <si>
    <t>Article</t>
  </si>
  <si>
    <t>Page</t>
  </si>
  <si>
    <t>A compléter par le candidat</t>
  </si>
  <si>
    <t>SU : Surface Utile</t>
  </si>
  <si>
    <t>SDO : Surface Dans Œuvre</t>
  </si>
  <si>
    <t>A completer par le candidat</t>
  </si>
  <si>
    <t>Sous total Plateau brut CHU pour aménagement d'un Self</t>
  </si>
  <si>
    <t>Description de l'écart ou de la modification proposée</t>
  </si>
  <si>
    <t xml:space="preserve">Document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</si>
</sst>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4" formatCode="_-* #,##0.00\ &quot;€&quot;_-;\-* #,##0.00\ &quot;€&quot;_-;_-* &quot;-&quot;??\ &quot;€&quot;_-;_-@_-"/>
    <numFmt numFmtId="43" formatCode="_-* #,##0.00_-;\-* #,##0.00_-;_-* &quot;-&quot;??_-;_-@_-"/>
    <numFmt numFmtId="164" formatCode="_-* #,##0.00\ _€_-;\-* #,##0.00\ _€_-;_-* &quot;-&quot;??\ _€_-;_-@_-"/>
    <numFmt numFmtId="165" formatCode="#,##0_);[Red]\(#,##0\);\-_)"/>
    <numFmt numFmtId="166" formatCode="#,##0__;\(#,##0\)__;\-__"/>
    <numFmt numFmtId="167" formatCode="#,##0.000__;\(#,##0.000\)__;\-__"/>
    <numFmt numFmtId="168" formatCode="_-* #,##0_ _F_-;\-* #,##0_ _F_-;_-* &quot;-&quot;_ _F_-;_-@_-"/>
    <numFmt numFmtId="169" formatCode="_-* #,##0.00_ _F_-;\-* #,##0.00_ _F_-;_-* &quot;-&quot;??_ _F_-;_-@_-"/>
    <numFmt numFmtId="170" formatCode="_-* #,##0.00\ [$€-1]_-;\-* #,##0.00\ [$€-1]_-;_-* &quot;-&quot;??\ [$€-1]_-"/>
    <numFmt numFmtId="171" formatCode="_*#,##0.00\ \k\W"/>
    <numFmt numFmtId="172" formatCode="_-* #,##0.0\ _€_-;\-* #,##0.0\ _€_-;_-* &quot;-&quot;??\ _€_-;_-@_-"/>
    <numFmt numFmtId="173" formatCode="0.00%__;\(0.00\)%__;\-__"/>
    <numFmt numFmtId="174" formatCode="_*#,##0\ \W"/>
    <numFmt numFmtId="175" formatCode="0;\-0;&quot;&quot;"/>
    <numFmt numFmtId="176" formatCode="0\ %"/>
    <numFmt numFmtId="177" formatCode="0.0%"/>
    <numFmt numFmtId="178" formatCode="_-* #,##0_-;\-* #,##0_-;_-* &quot;-&quot;??_-;_-@_-"/>
    <numFmt numFmtId="179" formatCode="#,##0&quot; ans&quot;"/>
    <numFmt numFmtId="180" formatCode="#,##0.0&quot; ha&quot;"/>
    <numFmt numFmtId="181" formatCode="#,##0.00[$€];[Red]\-#,##0.00[$€]"/>
    <numFmt numFmtId="182" formatCode="#,##0;\(#,##0\);\-"/>
    <numFmt numFmtId="183" formatCode="_-* #,##0.00&quot; €&quot;_-;\-* #,##0.00&quot; €&quot;_-;_-* \-??&quot; €&quot;_-;_-@_-"/>
    <numFmt numFmtId="184" formatCode="[$-40C]mmm\-yy;@"/>
    <numFmt numFmtId="185" formatCode="_ * #,##0.00_)\ _€_ ;_ * \(#,##0.00\)\ _€_ ;_ * &quot;-&quot;??_)\ _€_ ;_ @_ "/>
  </numFmts>
  <fonts count="153">
    <font>
      <sz val="10"/>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theme="1"/>
      <name val="EYInterstate Light"/>
    </font>
    <font>
      <sz val="10"/>
      <color theme="0"/>
      <name val="EYInterstate Light"/>
    </font>
    <font>
      <b/>
      <sz val="10"/>
      <color theme="0"/>
      <name val="EYInterstate Light"/>
    </font>
    <font>
      <sz val="10"/>
      <color indexed="65"/>
      <name val="Verdana"/>
      <family val="2"/>
    </font>
    <font>
      <sz val="10"/>
      <name val="Verdana"/>
      <family val="2"/>
    </font>
    <font>
      <sz val="9"/>
      <name val="Geneva"/>
    </font>
    <font>
      <sz val="11"/>
      <color theme="1"/>
      <name val="Calibri"/>
      <family val="2"/>
      <scheme val="minor"/>
    </font>
    <font>
      <sz val="10"/>
      <name val="Times New Roman"/>
      <family val="1"/>
    </font>
    <font>
      <sz val="12"/>
      <name val="Times New Roman"/>
      <family val="1"/>
    </font>
    <font>
      <b/>
      <sz val="15"/>
      <color rgb="FFFFC000"/>
      <name val="EYInterstate Light"/>
    </font>
    <font>
      <sz val="11"/>
      <color rgb="FF3F3F76"/>
      <name val="Calibri"/>
      <family val="2"/>
      <scheme val="minor"/>
    </font>
    <font>
      <sz val="10"/>
      <name val="EYInterstate Light"/>
    </font>
    <font>
      <sz val="9"/>
      <name val="Arial"/>
      <family val="2"/>
    </font>
    <font>
      <b/>
      <sz val="18"/>
      <color theme="3"/>
      <name val="EYInterstate Light"/>
    </font>
    <font>
      <b/>
      <sz val="11"/>
      <color theme="1"/>
      <name val="EYInterstate Light"/>
    </font>
    <font>
      <sz val="11"/>
      <color indexed="2"/>
      <name val="EYInterstate Light"/>
    </font>
    <font>
      <sz val="11"/>
      <color rgb="FFB50B1D"/>
      <name val="Calibri"/>
      <family val="2"/>
      <scheme val="minor"/>
    </font>
    <font>
      <sz val="14"/>
      <color theme="1"/>
      <name val="Calibri"/>
      <family val="2"/>
      <scheme val="minor"/>
    </font>
    <font>
      <b/>
      <sz val="11"/>
      <color theme="1"/>
      <name val="Calibri"/>
      <family val="2"/>
      <scheme val="minor"/>
    </font>
    <font>
      <b/>
      <sz val="10"/>
      <name val="Arial"/>
      <family val="2"/>
    </font>
    <font>
      <b/>
      <i/>
      <sz val="10"/>
      <name val="Arial"/>
      <family val="2"/>
    </font>
    <font>
      <sz val="10"/>
      <color theme="0"/>
      <name val="Arial"/>
      <family val="2"/>
    </font>
    <font>
      <i/>
      <sz val="10"/>
      <name val="Arial"/>
      <family val="2"/>
    </font>
    <font>
      <sz val="11"/>
      <color theme="0"/>
      <name val="Calibri"/>
      <family val="2"/>
      <scheme val="minor"/>
    </font>
    <font>
      <b/>
      <sz val="10"/>
      <color theme="1"/>
      <name val="EYInterstate Light"/>
    </font>
    <font>
      <b/>
      <sz val="10"/>
      <color theme="1"/>
      <name val="Arial"/>
      <family val="2"/>
    </font>
    <font>
      <b/>
      <sz val="10"/>
      <name val="EYInterstate Light"/>
    </font>
    <font>
      <sz val="16"/>
      <name val="Arial"/>
      <family val="2"/>
    </font>
    <font>
      <b/>
      <sz val="11"/>
      <color theme="1"/>
      <name val="Arial"/>
      <family val="2"/>
    </font>
    <font>
      <sz val="16"/>
      <color rgb="FF0070C0"/>
      <name val="Calibri"/>
      <family val="2"/>
      <scheme val="minor"/>
    </font>
    <font>
      <sz val="10"/>
      <color theme="1"/>
      <name val="Arial"/>
      <family val="2"/>
    </font>
    <font>
      <sz val="10"/>
      <name val="Arial"/>
      <family val="2"/>
      <charset val="1"/>
    </font>
    <font>
      <sz val="10"/>
      <color theme="1"/>
      <name val="Calibri"/>
      <family val="2"/>
      <scheme val="minor"/>
    </font>
    <font>
      <sz val="10"/>
      <name val="Calibri"/>
      <family val="2"/>
      <scheme val="minor"/>
    </font>
    <font>
      <sz val="10"/>
      <color rgb="FF000000"/>
      <name val="Times New Roman"/>
      <family val="1"/>
    </font>
    <font>
      <sz val="10"/>
      <color rgb="FF9C6500"/>
      <name val="Arial"/>
      <family val="2"/>
    </font>
    <font>
      <sz val="10"/>
      <color rgb="FF9C0006"/>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10"/>
      <name val="Calibri"/>
      <family val="2"/>
    </font>
    <font>
      <sz val="11"/>
      <color indexed="62"/>
      <name val="Calibri"/>
      <family val="2"/>
    </font>
    <font>
      <sz val="11"/>
      <color indexed="20"/>
      <name val="Calibri"/>
      <family val="2"/>
    </font>
    <font>
      <sz val="11"/>
      <color indexed="19"/>
      <name val="Calibri"/>
      <family val="2"/>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9"/>
      <name val="Calibri"/>
      <family val="2"/>
    </font>
    <font>
      <sz val="12"/>
      <color indexed="8"/>
      <name val="Arial"/>
      <family val="2"/>
    </font>
    <font>
      <sz val="12"/>
      <color theme="1"/>
      <name val="Arial"/>
      <family val="2"/>
    </font>
    <font>
      <sz val="10"/>
      <color rgb="FF006100"/>
      <name val="Arial"/>
      <family val="2"/>
    </font>
    <font>
      <sz val="8"/>
      <name val="Arial"/>
      <family val="2"/>
    </font>
    <font>
      <u/>
      <sz val="11"/>
      <color theme="10"/>
      <name val="Calibri"/>
      <family val="2"/>
      <scheme val="minor"/>
    </font>
    <font>
      <b/>
      <sz val="11"/>
      <name val="Arial"/>
      <family val="2"/>
    </font>
    <font>
      <b/>
      <i/>
      <sz val="11"/>
      <name val="Arial"/>
      <family val="2"/>
    </font>
    <font>
      <i/>
      <u/>
      <sz val="10"/>
      <color theme="1"/>
      <name val="Arial"/>
      <family val="2"/>
    </font>
    <font>
      <b/>
      <sz val="10"/>
      <color theme="0"/>
      <name val="Calibri"/>
      <family val="2"/>
      <scheme val="minor"/>
    </font>
    <font>
      <sz val="10"/>
      <name val="Geneva"/>
      <family val="2"/>
    </font>
    <font>
      <sz val="10"/>
      <color indexed="8"/>
      <name val="EYInterstate Light"/>
    </font>
    <font>
      <sz val="10"/>
      <color rgb="FF00B0F0"/>
      <name val="Calibri"/>
      <family val="2"/>
      <scheme val="minor"/>
    </font>
    <font>
      <b/>
      <sz val="10"/>
      <color theme="0"/>
      <name val="Arial"/>
      <family val="2"/>
    </font>
    <font>
      <b/>
      <sz val="20"/>
      <color theme="0"/>
      <name val="Arial"/>
      <family val="2"/>
    </font>
    <font>
      <sz val="11"/>
      <color theme="1"/>
      <name val="Arial"/>
      <family val="2"/>
    </font>
    <font>
      <sz val="11"/>
      <name val="Arial"/>
      <family val="2"/>
    </font>
    <font>
      <b/>
      <sz val="14"/>
      <color rgb="FFFCB111"/>
      <name val="Arial"/>
      <family val="2"/>
    </font>
    <font>
      <sz val="14"/>
      <color theme="1"/>
      <name val="Arial"/>
      <family val="2"/>
    </font>
    <font>
      <sz val="10"/>
      <color rgb="FFC00000"/>
      <name val="Arial"/>
      <family val="2"/>
    </font>
    <font>
      <i/>
      <sz val="10"/>
      <color theme="1"/>
      <name val="Arial"/>
      <family val="2"/>
    </font>
    <font>
      <sz val="11"/>
      <color rgb="FFC00000"/>
      <name val="Arial"/>
      <family val="2"/>
    </font>
    <font>
      <sz val="16"/>
      <color theme="0"/>
      <name val="Arial"/>
      <family val="2"/>
    </font>
    <font>
      <b/>
      <sz val="11"/>
      <color rgb="FFFCB111"/>
      <name val="Arial"/>
      <family val="2"/>
    </font>
    <font>
      <b/>
      <sz val="12"/>
      <color theme="1"/>
      <name val="Arial"/>
      <family val="2"/>
    </font>
    <font>
      <b/>
      <i/>
      <sz val="8"/>
      <name val="Arial"/>
      <family val="2"/>
    </font>
    <font>
      <b/>
      <i/>
      <sz val="9"/>
      <color theme="9" tint="-0.249977111117893"/>
      <name val="Arial"/>
      <family val="2"/>
    </font>
    <font>
      <sz val="20"/>
      <color theme="0"/>
      <name val="Arial"/>
      <family val="2"/>
    </font>
    <font>
      <b/>
      <sz val="10"/>
      <color theme="1"/>
      <name val="Calibri"/>
      <family val="2"/>
      <scheme val="minor"/>
    </font>
    <font>
      <sz val="10"/>
      <name val="Arial"/>
      <family val="2"/>
    </font>
    <font>
      <sz val="12"/>
      <color theme="1"/>
      <name val="Calibri"/>
      <family val="2"/>
      <scheme val="minor"/>
    </font>
    <font>
      <b/>
      <sz val="14"/>
      <name val="Calibri"/>
      <family val="2"/>
      <scheme val="minor"/>
    </font>
    <font>
      <b/>
      <sz val="11"/>
      <color theme="0"/>
      <name val="Calibri"/>
      <family val="2"/>
      <scheme val="minor"/>
    </font>
    <font>
      <b/>
      <sz val="11"/>
      <name val="Calibri"/>
      <family val="2"/>
      <scheme val="minor"/>
    </font>
    <font>
      <b/>
      <sz val="10"/>
      <name val="Calibri"/>
      <family val="2"/>
      <scheme val="minor"/>
    </font>
    <font>
      <i/>
      <sz val="10"/>
      <name val="Calibri"/>
      <family val="2"/>
      <scheme val="minor"/>
    </font>
    <font>
      <sz val="11"/>
      <name val="Calibri"/>
      <family val="2"/>
      <scheme val="minor"/>
    </font>
    <font>
      <b/>
      <sz val="12"/>
      <color theme="0"/>
      <name val="Calibri"/>
      <family val="2"/>
      <scheme val="minor"/>
    </font>
    <font>
      <sz val="20"/>
      <color theme="0"/>
      <name val="Calibri"/>
      <family val="2"/>
      <scheme val="minor"/>
    </font>
    <font>
      <sz val="10"/>
      <color theme="0"/>
      <name val="Calibri"/>
      <family val="2"/>
      <scheme val="minor"/>
    </font>
    <font>
      <b/>
      <sz val="12"/>
      <color rgb="FF00B0F0"/>
      <name val="Calibri"/>
      <family val="2"/>
      <scheme val="minor"/>
    </font>
    <font>
      <b/>
      <i/>
      <sz val="10"/>
      <name val="Calibri"/>
      <family val="2"/>
      <scheme val="minor"/>
    </font>
    <font>
      <sz val="10"/>
      <color indexed="65"/>
      <name val="Calibri"/>
      <family val="2"/>
      <scheme val="minor"/>
    </font>
    <font>
      <b/>
      <sz val="16"/>
      <color theme="9" tint="-0.249977111117893"/>
      <name val="Calibri"/>
      <family val="2"/>
      <scheme val="minor"/>
    </font>
    <font>
      <b/>
      <sz val="16"/>
      <color theme="1"/>
      <name val="Calibri"/>
      <family val="2"/>
      <scheme val="minor"/>
    </font>
    <font>
      <b/>
      <sz val="11"/>
      <color rgb="FFFCB111"/>
      <name val="Calibri"/>
      <family val="2"/>
      <scheme val="minor"/>
    </font>
    <font>
      <i/>
      <sz val="9"/>
      <color rgb="FFFF0000"/>
      <name val="Calibri"/>
      <family val="2"/>
      <scheme val="minor"/>
    </font>
    <font>
      <i/>
      <sz val="10"/>
      <color theme="1"/>
      <name val="Calibri"/>
      <family val="2"/>
      <scheme val="minor"/>
    </font>
    <font>
      <b/>
      <sz val="16"/>
      <color theme="5"/>
      <name val="Calibri"/>
      <family val="2"/>
      <scheme val="minor"/>
    </font>
    <font>
      <b/>
      <sz val="10"/>
      <color theme="8"/>
      <name val="Calibri"/>
      <family val="2"/>
      <scheme val="minor"/>
    </font>
    <font>
      <b/>
      <sz val="18"/>
      <color indexed="56"/>
      <name val="Cambria"/>
      <family val="2"/>
    </font>
    <font>
      <sz val="10"/>
      <color indexed="8"/>
      <name val="Calibri"/>
      <family val="2"/>
    </font>
    <font>
      <sz val="8"/>
      <name val="Verdana"/>
      <family val="2"/>
    </font>
    <font>
      <sz val="10"/>
      <color theme="1"/>
      <name val="Calibri"/>
      <family val="2"/>
    </font>
    <font>
      <sz val="10"/>
      <color rgb="FFFF0000"/>
      <name val="Arial"/>
      <family val="2"/>
    </font>
    <font>
      <sz val="10"/>
      <color rgb="FF000000"/>
      <name val="Arial Narrow"/>
      <family val="2"/>
    </font>
    <font>
      <sz val="10"/>
      <color rgb="FF000000"/>
      <name val="Arial"/>
      <family val="2"/>
    </font>
    <font>
      <b/>
      <sz val="14"/>
      <color rgb="FF000000"/>
      <name val="Arial Black"/>
      <family val="2"/>
    </font>
    <font>
      <sz val="10"/>
      <color rgb="FF000000"/>
      <name val="Arial Rounded MT Bold"/>
      <family val="2"/>
    </font>
    <font>
      <b/>
      <sz val="12"/>
      <color rgb="FF000000"/>
      <name val="Arial"/>
      <family val="2"/>
    </font>
    <font>
      <b/>
      <sz val="11"/>
      <color rgb="FF000000"/>
      <name val="Arial"/>
      <family val="2"/>
    </font>
    <font>
      <i/>
      <sz val="10"/>
      <color rgb="FFFF0000"/>
      <name val="Arial"/>
      <family val="2"/>
    </font>
    <font>
      <sz val="9"/>
      <color rgb="FFFF0000"/>
      <name val="Arial Narrow"/>
      <family val="2"/>
    </font>
    <font>
      <b/>
      <sz val="10"/>
      <color rgb="FF000000"/>
      <name val="Arial"/>
      <family val="2"/>
    </font>
    <font>
      <sz val="9"/>
      <color rgb="FF000000"/>
      <name val="Arial"/>
      <family val="2"/>
    </font>
    <font>
      <b/>
      <sz val="8"/>
      <color rgb="FF000000"/>
      <name val="Arial"/>
      <family val="2"/>
    </font>
    <font>
      <sz val="8"/>
      <color rgb="FF000000"/>
      <name val="Arial"/>
      <family val="2"/>
    </font>
    <font>
      <sz val="8"/>
      <color rgb="FF000000"/>
      <name val="HelveticaNeueLT Std Thin"/>
      <family val="2"/>
    </font>
    <font>
      <b/>
      <sz val="8"/>
      <color rgb="FF000000"/>
      <name val="Arial Narrow"/>
      <family val="2"/>
    </font>
    <font>
      <sz val="7"/>
      <color rgb="FF000000"/>
      <name val="Arial"/>
      <family val="2"/>
    </font>
    <font>
      <i/>
      <sz val="10"/>
      <color rgb="FF000000"/>
      <name val="Arial"/>
      <family val="2"/>
    </font>
    <font>
      <sz val="10"/>
      <name val="MS Sans Serif"/>
    </font>
    <font>
      <sz val="10"/>
      <name val="MS Sans Serif"/>
      <family val="2"/>
    </font>
    <font>
      <sz val="8"/>
      <color theme="1"/>
      <name val="Arial"/>
      <family val="2"/>
    </font>
    <font>
      <sz val="10"/>
      <name val="Helv"/>
    </font>
    <font>
      <b/>
      <sz val="16"/>
      <color rgb="FF51A221"/>
      <name val="Calibri"/>
      <family val="2"/>
      <scheme val="minor"/>
    </font>
    <font>
      <b/>
      <sz val="16"/>
      <color rgb="FFEA7405"/>
      <name val="Calibri"/>
      <family val="2"/>
      <scheme val="minor"/>
    </font>
    <font>
      <b/>
      <sz val="14"/>
      <color rgb="FFEA7405"/>
      <name val="Calibri"/>
      <family val="2"/>
      <scheme val="minor"/>
    </font>
    <font>
      <b/>
      <sz val="11"/>
      <color rgb="FFEA7405"/>
      <name val="Calibri"/>
      <family val="2"/>
      <scheme val="minor"/>
    </font>
    <font>
      <sz val="9"/>
      <color rgb="FFEA7405"/>
      <name val="Calibri"/>
      <family val="2"/>
      <scheme val="minor"/>
    </font>
    <font>
      <b/>
      <sz val="14"/>
      <color rgb="FFEA7405"/>
      <name val="Arial"/>
      <family val="2"/>
    </font>
  </fonts>
  <fills count="62">
    <fill>
      <patternFill patternType="none"/>
    </fill>
    <fill>
      <patternFill patternType="gray125"/>
    </fill>
    <fill>
      <patternFill patternType="solid">
        <fgColor theme="0" tint="-4.9989318521683403E-2"/>
        <bgColor theme="0" tint="-4.9989318521683403E-2"/>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0" tint="-0.34998626667073579"/>
        <bgColor theme="0" tint="-0.34998626667073579"/>
      </patternFill>
    </fill>
    <fill>
      <patternFill patternType="solid">
        <fgColor indexed="55"/>
        <bgColor indexed="55"/>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theme="4" tint="0.79998168889431442"/>
        <bgColor theme="4" tint="0.79998168889431442"/>
      </patternFill>
    </fill>
    <fill>
      <patternFill patternType="solid">
        <fgColor theme="4" tint="-0.499984740745262"/>
        <bgColor theme="4" tint="-0.499984740745262"/>
      </patternFill>
    </fill>
    <fill>
      <patternFill patternType="solid">
        <fgColor theme="0" tint="-4.9989318521683403E-2"/>
        <bgColor rgb="FF3F3F76"/>
      </patternFill>
    </fill>
    <fill>
      <patternFill patternType="solid">
        <fgColor theme="3" tint="0.39997558519241921"/>
        <bgColor theme="3" tint="0.39997558519241921"/>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theme="4" tint="0.79998168889431442"/>
        <bgColor indexed="64"/>
      </patternFill>
    </fill>
    <fill>
      <patternFill patternType="solid">
        <fgColor rgb="FFFFFF00"/>
        <bgColor indexed="64"/>
      </patternFill>
    </fill>
    <fill>
      <patternFill patternType="solid">
        <fgColor rgb="FFFFEB9C"/>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
      <patternFill patternType="solid">
        <fgColor rgb="FFFFC000"/>
        <bgColor indexed="64"/>
      </patternFill>
    </fill>
    <fill>
      <patternFill patternType="solid">
        <fgColor theme="4" tint="-0.499984740745262"/>
        <bgColor indexed="64"/>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tint="-4.9989318521683403E-2"/>
        <bgColor rgb="FF15727D"/>
      </patternFill>
    </fill>
    <fill>
      <patternFill patternType="solid">
        <fgColor theme="3" tint="-0.249977111117893"/>
        <bgColor rgb="FF002060"/>
      </patternFill>
    </fill>
    <fill>
      <patternFill patternType="solid">
        <fgColor rgb="FFFFFFCC"/>
      </patternFill>
    </fill>
    <fill>
      <patternFill patternType="solid">
        <fgColor theme="4" tint="0.39997558519241921"/>
        <bgColor indexed="65"/>
      </patternFill>
    </fill>
    <fill>
      <patternFill patternType="solid">
        <fgColor rgb="FF4D8CBB"/>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theme="0" tint="-0.14999847407452621"/>
      </patternFill>
    </fill>
    <fill>
      <patternFill patternType="solid">
        <fgColor rgb="FFFFFFFF"/>
        <bgColor indexed="64"/>
      </patternFill>
    </fill>
    <fill>
      <patternFill patternType="solid">
        <fgColor rgb="FF3297D2"/>
        <bgColor indexed="64"/>
      </patternFill>
    </fill>
    <fill>
      <patternFill patternType="solid">
        <fgColor theme="0" tint="-0.499984740745262"/>
        <bgColor rgb="FF002060"/>
      </patternFill>
    </fill>
    <fill>
      <patternFill patternType="solid">
        <fgColor theme="0" tint="-0.14999847407452621"/>
        <bgColor theme="4" tint="0.79998168889431442"/>
      </patternFill>
    </fill>
    <fill>
      <patternFill patternType="solid">
        <fgColor rgb="FF0071B8"/>
        <bgColor indexed="64"/>
      </patternFill>
    </fill>
    <fill>
      <patternFill patternType="solid">
        <fgColor rgb="FFEA7405"/>
        <bgColor indexed="64"/>
      </patternFill>
    </fill>
    <fill>
      <patternFill patternType="solid">
        <fgColor rgb="FF0071B8"/>
        <bgColor rgb="FF002060"/>
      </patternFill>
    </fill>
    <fill>
      <patternFill patternType="solid">
        <fgColor rgb="FFEA7405"/>
        <bgColor theme="4" tint="-0.499984740745262"/>
      </patternFill>
    </fill>
    <fill>
      <patternFill patternType="solid">
        <fgColor rgb="FF0071B8"/>
        <bgColor theme="0" tint="-0.14999847407452621"/>
      </patternFill>
    </fill>
    <fill>
      <patternFill patternType="solid">
        <fgColor rgb="FFEA7405"/>
        <bgColor theme="4" tint="0.39997558519241921"/>
      </patternFill>
    </fill>
    <fill>
      <patternFill patternType="solid">
        <fgColor rgb="FF85D1FF"/>
        <bgColor theme="4" tint="0.39997558519241921"/>
      </patternFill>
    </fill>
    <fill>
      <patternFill patternType="solid">
        <fgColor rgb="FF8B4403"/>
        <bgColor rgb="FF002060"/>
      </patternFill>
    </fill>
    <fill>
      <patternFill patternType="lightUp"/>
    </fill>
    <fill>
      <patternFill patternType="solid">
        <fgColor theme="0" tint="-0.34998626667073579"/>
        <bgColor indexed="64"/>
      </patternFill>
    </fill>
  </fills>
  <borders count="141">
    <border>
      <left/>
      <right/>
      <top/>
      <bottom/>
      <diagonal/>
    </border>
    <border>
      <left style="hair">
        <color auto="1"/>
      </left>
      <right style="hair">
        <color auto="1"/>
      </right>
      <top style="hair">
        <color auto="1"/>
      </top>
      <bottom style="hair">
        <color auto="1"/>
      </bottom>
      <diagonal/>
    </border>
    <border>
      <left style="thin">
        <color rgb="FFB2B2B2"/>
      </left>
      <right style="thin">
        <color rgb="FFB2B2B2"/>
      </right>
      <top style="thin">
        <color rgb="FFB2B2B2"/>
      </top>
      <bottom style="thin">
        <color rgb="FFB2B2B2"/>
      </bottom>
      <diagonal/>
    </border>
    <border>
      <left style="hair">
        <color rgb="FF7F7F7F"/>
      </left>
      <right style="hair">
        <color rgb="FF7F7F7F"/>
      </right>
      <top style="hair">
        <color rgb="FF7F7F7F"/>
      </top>
      <bottom style="hair">
        <color rgb="FF7F7F7F"/>
      </bottom>
      <diagonal/>
    </border>
    <border>
      <left/>
      <right/>
      <top style="thick">
        <color theme="0" tint="-0.499984740745262"/>
      </top>
      <bottom style="thick">
        <color theme="0" tint="-0.499984740745262"/>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double">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diagonal/>
    </border>
    <border>
      <left/>
      <right/>
      <top/>
      <bottom style="hair">
        <color auto="1"/>
      </bottom>
      <diagonal/>
    </border>
    <border>
      <left/>
      <right style="medium">
        <color auto="1"/>
      </right>
      <top/>
      <bottom/>
      <diagonal/>
    </border>
    <border>
      <left style="medium">
        <color auto="1"/>
      </left>
      <right style="medium">
        <color auto="1"/>
      </right>
      <top/>
      <bottom/>
      <diagonal/>
    </border>
    <border>
      <left/>
      <right style="medium">
        <color auto="1"/>
      </right>
      <top/>
      <bottom style="hair">
        <color auto="1"/>
      </bottom>
      <diagonal/>
    </border>
    <border>
      <left style="medium">
        <color auto="1"/>
      </left>
      <right style="medium">
        <color auto="1"/>
      </right>
      <top/>
      <bottom style="hair">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medium">
        <color auto="1"/>
      </left>
      <right/>
      <top/>
      <bottom/>
      <diagonal/>
    </border>
    <border>
      <left style="medium">
        <color auto="1"/>
      </left>
      <right style="medium">
        <color auto="1"/>
      </right>
      <top style="hair">
        <color auto="1"/>
      </top>
      <bottom style="hair">
        <color auto="1"/>
      </bottom>
      <diagonal/>
    </border>
    <border>
      <left/>
      <right style="medium">
        <color auto="1"/>
      </right>
      <top style="hair">
        <color auto="1"/>
      </top>
      <bottom style="hair">
        <color auto="1"/>
      </bottom>
      <diagonal/>
    </border>
    <border>
      <left/>
      <right/>
      <top/>
      <bottom style="thin">
        <color auto="1"/>
      </bottom>
      <diagonal/>
    </border>
    <border>
      <left style="medium">
        <color auto="1"/>
      </left>
      <right style="medium">
        <color auto="1"/>
      </right>
      <top style="medium">
        <color auto="1"/>
      </top>
      <bottom style="thin">
        <color auto="1"/>
      </bottom>
      <diagonal/>
    </border>
    <border>
      <left/>
      <right style="double">
        <color auto="1"/>
      </right>
      <top/>
      <bottom/>
      <diagonal/>
    </border>
    <border>
      <left/>
      <right/>
      <top style="hair">
        <color auto="1"/>
      </top>
      <bottom style="hair">
        <color auto="1"/>
      </bottom>
      <diagonal/>
    </border>
    <border>
      <left/>
      <right style="double">
        <color auto="1"/>
      </right>
      <top style="hair">
        <color auto="1"/>
      </top>
      <bottom style="hair">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hair">
        <color auto="1"/>
      </top>
      <bottom style="thin">
        <color auto="1"/>
      </bottom>
      <diagonal/>
    </border>
    <border>
      <left style="medium">
        <color auto="1"/>
      </left>
      <right/>
      <top/>
      <bottom style="hair">
        <color auto="1"/>
      </bottom>
      <diagonal/>
    </border>
    <border>
      <left/>
      <right style="double">
        <color auto="1"/>
      </right>
      <top/>
      <bottom style="hair">
        <color auto="1"/>
      </bottom>
      <diagonal/>
    </border>
    <border>
      <left style="medium">
        <color auto="1"/>
      </left>
      <right/>
      <top style="hair">
        <color auto="1"/>
      </top>
      <bottom style="hair">
        <color auto="1"/>
      </bottom>
      <diagonal/>
    </border>
    <border>
      <left style="medium">
        <color auto="1"/>
      </left>
      <right/>
      <top style="medium">
        <color auto="1"/>
      </top>
      <bottom style="hair">
        <color auto="1"/>
      </bottom>
      <diagonal/>
    </border>
    <border>
      <left/>
      <right style="double">
        <color auto="1"/>
      </right>
      <top style="medium">
        <color auto="1"/>
      </top>
      <bottom style="hair">
        <color auto="1"/>
      </bottom>
      <diagonal/>
    </border>
    <border>
      <left/>
      <right style="double">
        <color auto="1"/>
      </right>
      <top style="medium">
        <color auto="1"/>
      </top>
      <bottom style="thin">
        <color auto="1"/>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medium">
        <color auto="1"/>
      </left>
      <right/>
      <top style="thin">
        <color auto="1"/>
      </top>
      <bottom style="medium">
        <color auto="1"/>
      </bottom>
      <diagonal/>
    </border>
    <border>
      <left/>
      <right style="thin">
        <color auto="1"/>
      </right>
      <top style="thin">
        <color auto="1"/>
      </top>
      <bottom style="dashed">
        <color auto="1"/>
      </bottom>
      <diagonal/>
    </border>
    <border>
      <left style="medium">
        <color auto="1"/>
      </left>
      <right style="medium">
        <color auto="1"/>
      </right>
      <top style="thin">
        <color auto="1"/>
      </top>
      <bottom style="hair">
        <color auto="1"/>
      </bottom>
      <diagonal/>
    </border>
    <border>
      <left/>
      <right/>
      <top style="thin">
        <color auto="1"/>
      </top>
      <bottom style="hair">
        <color auto="1"/>
      </bottom>
      <diagonal/>
    </border>
    <border>
      <left/>
      <right style="double">
        <color auto="1"/>
      </right>
      <top style="thin">
        <color auto="1"/>
      </top>
      <bottom style="hair">
        <color auto="1"/>
      </bottom>
      <diagonal/>
    </border>
    <border>
      <left style="medium">
        <color auto="1"/>
      </left>
      <right/>
      <top style="thin">
        <color auto="1"/>
      </top>
      <bottom style="hair">
        <color auto="1"/>
      </bottom>
      <diagonal/>
    </border>
    <border>
      <left/>
      <right style="medium">
        <color auto="1"/>
      </right>
      <top style="thin">
        <color auto="1"/>
      </top>
      <bottom style="hair">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double">
        <color auto="1"/>
      </right>
      <top style="thin">
        <color auto="1"/>
      </top>
      <bottom style="medium">
        <color auto="1"/>
      </bottom>
      <diagonal/>
    </border>
    <border>
      <left/>
      <right style="medium">
        <color auto="1"/>
      </right>
      <top style="thin">
        <color auto="1"/>
      </top>
      <bottom style="medium">
        <color auto="1"/>
      </bottom>
      <diagonal/>
    </border>
    <border>
      <left/>
      <right style="double">
        <color auto="1"/>
      </right>
      <top/>
      <bottom style="medium">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medium">
        <color auto="1"/>
      </right>
      <top style="thin">
        <color auto="1"/>
      </top>
      <bottom/>
      <diagonal/>
    </border>
    <border>
      <left/>
      <right style="double">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A5A5A5"/>
      </left>
      <right style="thin">
        <color rgb="FFA5A5A5"/>
      </right>
      <top style="thin">
        <color rgb="FFA5A5A5"/>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style="thin">
        <color theme="0" tint="-0.249977111117893"/>
      </top>
      <bottom style="thin">
        <color theme="0" tint="-0.249977111117893"/>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theme="0" tint="-0.249977111117893"/>
      </left>
      <right/>
      <top style="thin">
        <color theme="0" tint="-0.249977111117893"/>
      </top>
      <bottom style="thin">
        <color theme="0" tint="-0.249977111117893"/>
      </bottom>
      <diagonal/>
    </border>
    <border>
      <left style="thin">
        <color auto="1"/>
      </left>
      <right/>
      <top/>
      <bottom style="medium">
        <color auto="1"/>
      </bottom>
      <diagonal/>
    </border>
    <border>
      <left style="thin">
        <color indexed="64"/>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77111117893"/>
      </left>
      <right style="thin">
        <color theme="0" tint="-0.249977111117893"/>
      </right>
      <top/>
      <bottom style="thin">
        <color theme="0" tint="-0.249977111117893"/>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theme="0" tint="-0.14996795556505021"/>
      </left>
      <right style="medium">
        <color theme="0" tint="-0.14996795556505021"/>
      </right>
      <top style="thin">
        <color theme="0" tint="-0.249977111117893"/>
      </top>
      <bottom style="medium">
        <color theme="0" tint="-0.14996795556505021"/>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medium">
        <color theme="0" tint="-0.249977111117893"/>
      </left>
      <right/>
      <top/>
      <bottom style="medium">
        <color theme="0" tint="-0.249977111117893"/>
      </bottom>
      <diagonal/>
    </border>
    <border>
      <left/>
      <right style="medium">
        <color theme="0" tint="-0.249977111117893"/>
      </right>
      <top/>
      <bottom style="medium">
        <color theme="0" tint="-0.249977111117893"/>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style="thin">
        <color theme="0" tint="-0.249977111117893"/>
      </right>
      <top style="thin">
        <color theme="0" tint="-0.249977111117893"/>
      </top>
      <bottom style="hair">
        <color indexed="64"/>
      </bottom>
      <diagonal/>
    </border>
    <border>
      <left style="thin">
        <color theme="0" tint="-0.249977111117893"/>
      </left>
      <right style="thin">
        <color theme="0" tint="-0.249977111117893"/>
      </right>
      <top style="thin">
        <color theme="0" tint="-0.249977111117893"/>
      </top>
      <bottom style="hair">
        <color indexed="64"/>
      </bottom>
      <diagonal/>
    </border>
    <border>
      <left style="thin">
        <color indexed="64"/>
      </left>
      <right style="thin">
        <color theme="0" tint="-0.249977111117893"/>
      </right>
      <top style="hair">
        <color indexed="64"/>
      </top>
      <bottom style="hair">
        <color indexed="64"/>
      </bottom>
      <diagonal/>
    </border>
    <border>
      <left style="thin">
        <color theme="0" tint="-0.249977111117893"/>
      </left>
      <right style="thin">
        <color theme="0" tint="-0.249977111117893"/>
      </right>
      <top style="hair">
        <color indexed="64"/>
      </top>
      <bottom style="hair">
        <color indexed="64"/>
      </bottom>
      <diagonal/>
    </border>
    <border>
      <left style="thin">
        <color indexed="64"/>
      </left>
      <right style="thin">
        <color theme="0" tint="-0.249977111117893"/>
      </right>
      <top style="hair">
        <color indexed="64"/>
      </top>
      <bottom/>
      <diagonal/>
    </border>
    <border>
      <left style="thin">
        <color theme="0" tint="-0.249977111117893"/>
      </left>
      <right style="thin">
        <color theme="0" tint="-0.249977111117893"/>
      </right>
      <top style="hair">
        <color indexed="64"/>
      </top>
      <bottom/>
      <diagonal/>
    </border>
    <border>
      <left style="thin">
        <color theme="0" tint="-0.24994659260841701"/>
      </left>
      <right style="thin">
        <color theme="0" tint="-0.249977111117893"/>
      </right>
      <top style="thin">
        <color theme="0" tint="-0.24994659260841701"/>
      </top>
      <bottom style="thin">
        <color theme="0" tint="-0.24994659260841701"/>
      </bottom>
      <diagonal/>
    </border>
    <border>
      <left style="thin">
        <color theme="0" tint="-0.249977111117893"/>
      </left>
      <right style="thin">
        <color theme="0" tint="-0.249977111117893"/>
      </right>
      <top style="thin">
        <color theme="0" tint="-0.24994659260841701"/>
      </top>
      <bottom style="thin">
        <color theme="0" tint="-0.24994659260841701"/>
      </bottom>
      <diagonal/>
    </border>
    <border>
      <left style="thin">
        <color theme="0" tint="-0.249977111117893"/>
      </left>
      <right style="thin">
        <color theme="0" tint="-0.24994659260841701"/>
      </right>
      <top style="thin">
        <color theme="0" tint="-0.24994659260841701"/>
      </top>
      <bottom style="thin">
        <color theme="0" tint="-0.24994659260841701"/>
      </bottom>
      <diagonal/>
    </border>
    <border>
      <left style="thin">
        <color indexed="64"/>
      </left>
      <right style="thin">
        <color theme="0" tint="-0.249977111117893"/>
      </right>
      <top/>
      <bottom style="hair">
        <color indexed="64"/>
      </bottom>
      <diagonal/>
    </border>
    <border>
      <left style="thin">
        <color theme="0" tint="-0.249977111117893"/>
      </left>
      <right style="thin">
        <color theme="0" tint="-0.249977111117893"/>
      </right>
      <top/>
      <bottom style="hair">
        <color indexed="64"/>
      </bottom>
      <diagonal/>
    </border>
    <border>
      <left style="thin">
        <color indexed="64"/>
      </left>
      <right style="thin">
        <color theme="0" tint="-0.249977111117893"/>
      </right>
      <top style="hair">
        <color indexed="64"/>
      </top>
      <bottom style="thin">
        <color theme="0" tint="-0.24994659260841701"/>
      </bottom>
      <diagonal/>
    </border>
    <border>
      <left style="thin">
        <color theme="0" tint="-0.249977111117893"/>
      </left>
      <right style="thin">
        <color theme="0" tint="-0.249977111117893"/>
      </right>
      <top style="hair">
        <color indexed="64"/>
      </top>
      <bottom style="thin">
        <color theme="0" tint="-0.24994659260841701"/>
      </bottom>
      <diagonal/>
    </border>
    <border>
      <left style="thin">
        <color theme="0" tint="-0.24994659260841701"/>
      </left>
      <right style="thin">
        <color theme="0" tint="-0.249977111117893"/>
      </right>
      <top/>
      <bottom style="thin">
        <color theme="0" tint="-0.24994659260841701"/>
      </bottom>
      <diagonal/>
    </border>
    <border>
      <left style="thin">
        <color theme="0" tint="-0.249977111117893"/>
      </left>
      <right style="thin">
        <color theme="0" tint="-0.249977111117893"/>
      </right>
      <top/>
      <bottom style="thin">
        <color theme="0" tint="-0.24994659260841701"/>
      </bottom>
      <diagonal/>
    </border>
    <border>
      <left style="thin">
        <color theme="0" tint="-0.249977111117893"/>
      </left>
      <right style="thin">
        <color theme="0" tint="-0.24994659260841701"/>
      </right>
      <top/>
      <bottom style="thin">
        <color theme="0" tint="-0.24994659260841701"/>
      </bottom>
      <diagonal/>
    </border>
    <border>
      <left style="thin">
        <color theme="0" tint="-0.249977111117893"/>
      </left>
      <right/>
      <top/>
      <bottom/>
      <diagonal/>
    </border>
    <border>
      <left style="thin">
        <color theme="0" tint="-0.249977111117893"/>
      </left>
      <right style="thin">
        <color theme="0" tint="-0.24994659260841701"/>
      </right>
      <top style="thin">
        <color theme="0" tint="-0.24994659260841701"/>
      </top>
      <bottom style="thin">
        <color theme="0" tint="-0.249977111117893"/>
      </bottom>
      <diagonal/>
    </border>
    <border>
      <left style="thin">
        <color theme="0" tint="-0.24994659260841701"/>
      </left>
      <right style="thin">
        <color theme="0" tint="-0.24994659260841701"/>
      </right>
      <top style="thin">
        <color theme="0" tint="-0.24994659260841701"/>
      </top>
      <bottom style="thin">
        <color theme="0" tint="-0.249977111117893"/>
      </bottom>
      <diagonal/>
    </border>
    <border>
      <left style="thin">
        <color theme="0" tint="-0.24994659260841701"/>
      </left>
      <right style="thin">
        <color theme="0" tint="-0.249977111117893"/>
      </right>
      <top style="thin">
        <color theme="0" tint="-0.24994659260841701"/>
      </top>
      <bottom style="thin">
        <color theme="0" tint="-0.249977111117893"/>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style="hair">
        <color indexed="64"/>
      </top>
      <bottom style="thin">
        <color theme="0" tint="-0.249977111117893"/>
      </bottom>
      <diagonal/>
    </border>
    <border>
      <left style="thin">
        <color rgb="FFEA7405"/>
      </left>
      <right style="thin">
        <color rgb="FFEA7405"/>
      </right>
      <top style="thin">
        <color rgb="FFEA7405"/>
      </top>
      <bottom style="thin">
        <color rgb="FFEA7405"/>
      </bottom>
      <diagonal/>
    </border>
    <border>
      <left style="thin">
        <color rgb="FFEA7405"/>
      </left>
      <right/>
      <top style="thin">
        <color rgb="FFEA7405"/>
      </top>
      <bottom/>
      <diagonal/>
    </border>
    <border>
      <left/>
      <right/>
      <top style="thin">
        <color rgb="FFEA7405"/>
      </top>
      <bottom/>
      <diagonal/>
    </border>
    <border>
      <left/>
      <right style="thin">
        <color rgb="FFEA7405"/>
      </right>
      <top style="thin">
        <color rgb="FFEA7405"/>
      </top>
      <bottom/>
      <diagonal/>
    </border>
    <border>
      <left style="thin">
        <color rgb="FFEA7405"/>
      </left>
      <right/>
      <top/>
      <bottom/>
      <diagonal/>
    </border>
    <border>
      <left/>
      <right style="thin">
        <color rgb="FFEA7405"/>
      </right>
      <top/>
      <bottom/>
      <diagonal/>
    </border>
    <border>
      <left style="thin">
        <color rgb="FFEA7405"/>
      </left>
      <right/>
      <top/>
      <bottom style="thin">
        <color rgb="FFEA7405"/>
      </bottom>
      <diagonal/>
    </border>
    <border>
      <left/>
      <right/>
      <top/>
      <bottom style="thin">
        <color rgb="FFEA7405"/>
      </bottom>
      <diagonal/>
    </border>
    <border>
      <left/>
      <right style="thin">
        <color rgb="FFEA7405"/>
      </right>
      <top/>
      <bottom style="thin">
        <color rgb="FFEA7405"/>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58">
    <xf numFmtId="0" fontId="0" fillId="0" borderId="0"/>
    <xf numFmtId="0" fontId="18" fillId="0" borderId="0"/>
    <xf numFmtId="0" fontId="19" fillId="2" borderId="0" applyNumberFormat="0" applyBorder="0" applyProtection="0"/>
    <xf numFmtId="0" fontId="19" fillId="3" borderId="0" applyNumberFormat="0" applyBorder="0" applyProtection="0"/>
    <xf numFmtId="0" fontId="20" fillId="4" borderId="0" applyNumberFormat="0" applyBorder="0" applyProtection="0"/>
    <xf numFmtId="0" fontId="21" fillId="5" borderId="0" applyNumberFormat="0" applyBorder="0" applyProtection="0"/>
    <xf numFmtId="165" fontId="22" fillId="6" borderId="0">
      <alignment vertical="center"/>
    </xf>
    <xf numFmtId="166" fontId="23" fillId="0" borderId="1"/>
    <xf numFmtId="167" fontId="23" fillId="0" borderId="1"/>
    <xf numFmtId="168" fontId="24" fillId="0" borderId="0" applyFont="0" applyFill="0" applyBorder="0" applyProtection="0"/>
    <xf numFmtId="169" fontId="24" fillId="0" borderId="0" applyFont="0" applyFill="0" applyBorder="0" applyProtection="0"/>
    <xf numFmtId="0" fontId="25" fillId="7" borderId="2" applyNumberFormat="0" applyFont="0" applyProtection="0"/>
    <xf numFmtId="170" fontId="26" fillId="0" borderId="0" applyFont="0" applyFill="0" applyBorder="0" applyProtection="0"/>
    <xf numFmtId="44" fontId="18" fillId="0" borderId="0" applyFont="0" applyFill="0" applyBorder="0" applyProtection="0"/>
    <xf numFmtId="44" fontId="27" fillId="0" borderId="0" applyFont="0" applyFill="0" applyBorder="0" applyProtection="0">
      <alignment horizontal="center" vertical="center" wrapText="1"/>
    </xf>
    <xf numFmtId="0" fontId="27" fillId="0" borderId="0" applyFont="0" applyFill="0" applyBorder="0" applyProtection="0"/>
    <xf numFmtId="0" fontId="28" fillId="3" borderId="0" applyNumberFormat="0" applyProtection="0"/>
    <xf numFmtId="0" fontId="29" fillId="2" borderId="3" applyNumberFormat="0" applyProtection="0"/>
    <xf numFmtId="171" fontId="18" fillId="0" borderId="0" applyFont="0" applyFill="0" applyBorder="0" applyProtection="0">
      <alignment horizontal="left" vertical="center"/>
    </xf>
    <xf numFmtId="43" fontId="18" fillId="0" borderId="0" applyFont="0" applyFill="0" applyBorder="0" applyProtection="0"/>
    <xf numFmtId="41" fontId="18" fillId="0" borderId="0" applyFont="0" applyFill="0" applyBorder="0" applyProtection="0"/>
    <xf numFmtId="164" fontId="25" fillId="0" borderId="0" applyFont="0" applyFill="0" applyBorder="0" applyProtection="0"/>
    <xf numFmtId="164" fontId="25" fillId="0" borderId="0" applyFont="0" applyFill="0" applyBorder="0" applyProtection="0"/>
    <xf numFmtId="164" fontId="25" fillId="0" borderId="0" applyFont="0" applyFill="0" applyBorder="0" applyProtection="0"/>
    <xf numFmtId="172" fontId="18" fillId="0" borderId="0" applyFont="0" applyFill="0" applyBorder="0" applyProtection="0"/>
    <xf numFmtId="164" fontId="25" fillId="0" borderId="0" applyFont="0" applyFill="0" applyBorder="0" applyProtection="0"/>
    <xf numFmtId="44" fontId="25" fillId="0" borderId="0" applyFont="0" applyFill="0" applyBorder="0" applyProtection="0"/>
    <xf numFmtId="0" fontId="25" fillId="0" borderId="0"/>
    <xf numFmtId="0" fontId="18" fillId="0" borderId="0"/>
    <xf numFmtId="0" fontId="18" fillId="0" borderId="0"/>
    <xf numFmtId="0" fontId="18" fillId="0" borderId="0"/>
    <xf numFmtId="0" fontId="30" fillId="0" borderId="0">
      <alignment vertical="center"/>
    </xf>
    <xf numFmtId="0" fontId="25" fillId="0" borderId="0"/>
    <xf numFmtId="0" fontId="18" fillId="0" borderId="0"/>
    <xf numFmtId="0" fontId="18" fillId="0" borderId="0"/>
    <xf numFmtId="0" fontId="24" fillId="0" borderId="0"/>
    <xf numFmtId="9" fontId="27" fillId="0" borderId="0" applyFont="0" applyFill="0" applyBorder="0" applyProtection="0"/>
    <xf numFmtId="9" fontId="25" fillId="0" borderId="0" applyFont="0" applyFill="0" applyBorder="0" applyProtection="0"/>
    <xf numFmtId="9" fontId="18" fillId="0" borderId="0" applyFont="0" applyFill="0" applyBorder="0" applyProtection="0"/>
    <xf numFmtId="9" fontId="18" fillId="0" borderId="0" applyFont="0" applyFill="0" applyBorder="0" applyProtection="0"/>
    <xf numFmtId="0" fontId="31" fillId="0" borderId="0">
      <alignment vertical="top"/>
    </xf>
    <xf numFmtId="173" fontId="23" fillId="0" borderId="1"/>
    <xf numFmtId="0" fontId="32" fillId="0" borderId="0" applyNumberFormat="0" applyFill="0" applyProtection="0"/>
    <xf numFmtId="0" fontId="33" fillId="0" borderId="4" applyNumberFormat="0" applyFill="0" applyProtection="0"/>
    <xf numFmtId="0" fontId="34" fillId="0" borderId="0" applyNumberFormat="0" applyFill="0" applyBorder="0" applyProtection="0"/>
    <xf numFmtId="174" fontId="18" fillId="0" borderId="0" applyFont="0" applyFill="0" applyBorder="0" applyProtection="0">
      <alignment horizontal="left" vertical="center"/>
    </xf>
    <xf numFmtId="9" fontId="49" fillId="0" borderId="0" applyFont="0" applyFill="0" applyBorder="0" applyAlignment="0" applyProtection="0"/>
    <xf numFmtId="0" fontId="50" fillId="0" borderId="0"/>
    <xf numFmtId="0" fontId="18" fillId="0" borderId="0"/>
    <xf numFmtId="0" fontId="53" fillId="0" borderId="0"/>
    <xf numFmtId="0" fontId="54" fillId="19" borderId="0" applyNumberFormat="0" applyBorder="0" applyAlignment="0" applyProtection="0"/>
    <xf numFmtId="0" fontId="55" fillId="16" borderId="0" applyNumberFormat="0" applyBorder="0" applyAlignment="0" applyProtection="0"/>
    <xf numFmtId="44" fontId="18" fillId="0" borderId="0" applyFont="0" applyFill="0" applyBorder="0" applyAlignment="0" applyProtection="0"/>
    <xf numFmtId="0" fontId="17" fillId="0" borderId="0"/>
    <xf numFmtId="9" fontId="17" fillId="0" borderId="0" applyFont="0" applyFill="0" applyBorder="0" applyAlignment="0" applyProtection="0"/>
    <xf numFmtId="0" fontId="56" fillId="0" borderId="0"/>
    <xf numFmtId="0" fontId="57"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57" fillId="23" borderId="0" applyNumberFormat="0" applyBorder="0" applyAlignment="0" applyProtection="0"/>
    <xf numFmtId="0" fontId="57" fillId="24" borderId="0" applyNumberFormat="0" applyBorder="0" applyAlignment="0" applyProtection="0"/>
    <xf numFmtId="0" fontId="57" fillId="22" borderId="0" applyNumberFormat="0" applyBorder="0" applyAlignment="0" applyProtection="0"/>
    <xf numFmtId="0" fontId="57" fillId="24" borderId="0" applyNumberFormat="0" applyBorder="0" applyAlignment="0" applyProtection="0"/>
    <xf numFmtId="0" fontId="57" fillId="21"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57" fillId="24" borderId="0" applyNumberFormat="0" applyBorder="0" applyAlignment="0" applyProtection="0"/>
    <xf numFmtId="0" fontId="57" fillId="22" borderId="0" applyNumberFormat="0" applyBorder="0" applyAlignment="0" applyProtection="0"/>
    <xf numFmtId="0" fontId="58" fillId="24" borderId="0" applyNumberFormat="0" applyBorder="0" applyAlignment="0" applyProtection="0"/>
    <xf numFmtId="0" fontId="58" fillId="27" borderId="0" applyNumberFormat="0" applyBorder="0" applyAlignment="0" applyProtection="0"/>
    <xf numFmtId="0" fontId="58" fillId="28" borderId="0" applyNumberFormat="0" applyBorder="0" applyAlignment="0" applyProtection="0"/>
    <xf numFmtId="0" fontId="58" fillId="26" borderId="0" applyNumberFormat="0" applyBorder="0" applyAlignment="0" applyProtection="0"/>
    <xf numFmtId="0" fontId="58" fillId="24" borderId="0" applyNumberFormat="0" applyBorder="0" applyAlignment="0" applyProtection="0"/>
    <xf numFmtId="0" fontId="58" fillId="21" borderId="0" applyNumberFormat="0" applyBorder="0" applyAlignment="0" applyProtection="0"/>
    <xf numFmtId="0" fontId="58" fillId="29" borderId="0" applyNumberFormat="0" applyBorder="0" applyAlignment="0" applyProtection="0"/>
    <xf numFmtId="0" fontId="58" fillId="27" borderId="0" applyNumberFormat="0" applyBorder="0" applyAlignment="0" applyProtection="0"/>
    <xf numFmtId="0" fontId="58" fillId="28" borderId="0" applyNumberFormat="0" applyBorder="0" applyAlignment="0" applyProtection="0"/>
    <xf numFmtId="0" fontId="58" fillId="30" borderId="0" applyNumberFormat="0" applyBorder="0" applyAlignment="0" applyProtection="0"/>
    <xf numFmtId="0" fontId="58" fillId="31" borderId="0" applyNumberFormat="0" applyBorder="0" applyAlignment="0" applyProtection="0"/>
    <xf numFmtId="0" fontId="58" fillId="32" borderId="0" applyNumberFormat="0" applyBorder="0" applyAlignment="0" applyProtection="0"/>
    <xf numFmtId="0" fontId="59" fillId="0" borderId="0" applyNumberFormat="0" applyFill="0" applyBorder="0" applyAlignment="0" applyProtection="0"/>
    <xf numFmtId="0" fontId="60" fillId="33" borderId="44" applyNumberFormat="0" applyAlignment="0" applyProtection="0"/>
    <xf numFmtId="0" fontId="59" fillId="0" borderId="45" applyNumberFormat="0" applyFill="0" applyAlignment="0" applyProtection="0"/>
    <xf numFmtId="0" fontId="18" fillId="22" borderId="46" applyNumberFormat="0" applyFont="0" applyAlignment="0" applyProtection="0"/>
    <xf numFmtId="0" fontId="61" fillId="25" borderId="44" applyNumberFormat="0" applyAlignment="0" applyProtection="0"/>
    <xf numFmtId="0" fontId="18" fillId="0" borderId="0" applyFont="0" applyFill="0" applyBorder="0" applyAlignment="0" applyProtection="0"/>
    <xf numFmtId="0" fontId="62" fillId="34" borderId="0" applyNumberFormat="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63" fillId="25" borderId="0" applyNumberFormat="0" applyBorder="0" applyAlignment="0" applyProtection="0"/>
    <xf numFmtId="0" fontId="56" fillId="0" borderId="0"/>
    <xf numFmtId="9" fontId="18" fillId="0" borderId="0" applyFont="0" applyFill="0" applyBorder="0" applyAlignment="0" applyProtection="0"/>
    <xf numFmtId="9" fontId="18" fillId="0" borderId="0" applyFont="0" applyFill="0" applyBorder="0" applyAlignment="0" applyProtection="0"/>
    <xf numFmtId="0" fontId="64" fillId="24" borderId="0" applyNumberFormat="0" applyBorder="0" applyAlignment="0" applyProtection="0"/>
    <xf numFmtId="0" fontId="65" fillId="33" borderId="47" applyNumberForma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0" borderId="48" applyNumberFormat="0" applyFill="0" applyAlignment="0" applyProtection="0"/>
    <xf numFmtId="0" fontId="69" fillId="0" borderId="49" applyNumberFormat="0" applyFill="0" applyAlignment="0" applyProtection="0"/>
    <xf numFmtId="0" fontId="70" fillId="0" borderId="50" applyNumberFormat="0" applyFill="0" applyAlignment="0" applyProtection="0"/>
    <xf numFmtId="0" fontId="70" fillId="0" borderId="0" applyNumberFormat="0" applyFill="0" applyBorder="0" applyAlignment="0" applyProtection="0"/>
    <xf numFmtId="0" fontId="71" fillId="0" borderId="51" applyNumberFormat="0" applyFill="0" applyAlignment="0" applyProtection="0"/>
    <xf numFmtId="0" fontId="72" fillId="35" borderId="52" applyNumberFormat="0" applyAlignment="0" applyProtection="0"/>
    <xf numFmtId="0" fontId="17" fillId="0" borderId="0"/>
    <xf numFmtId="0" fontId="49" fillId="0" borderId="0"/>
    <xf numFmtId="0" fontId="49" fillId="0" borderId="0"/>
    <xf numFmtId="0" fontId="49" fillId="0" borderId="0"/>
    <xf numFmtId="0" fontId="18" fillId="0" borderId="0"/>
    <xf numFmtId="0" fontId="74" fillId="0" borderId="0"/>
    <xf numFmtId="0" fontId="18" fillId="0" borderId="0"/>
    <xf numFmtId="0" fontId="49" fillId="0" borderId="0"/>
    <xf numFmtId="0" fontId="18" fillId="0" borderId="0"/>
    <xf numFmtId="0" fontId="49" fillId="0" borderId="0"/>
    <xf numFmtId="9" fontId="73" fillId="0" borderId="0" applyFont="0" applyFill="0" applyBorder="0" applyAlignment="0" applyProtection="0"/>
    <xf numFmtId="0" fontId="75" fillId="15" borderId="0" applyNumberFormat="0" applyBorder="0" applyAlignment="0" applyProtection="0"/>
    <xf numFmtId="9" fontId="49" fillId="0" borderId="0" applyFont="0" applyFill="0" applyBorder="0" applyAlignment="0" applyProtection="0"/>
    <xf numFmtId="0" fontId="49" fillId="0" borderId="0"/>
    <xf numFmtId="0" fontId="49" fillId="0" borderId="0"/>
    <xf numFmtId="0" fontId="49" fillId="0" borderId="0"/>
    <xf numFmtId="0" fontId="49" fillId="0" borderId="0"/>
    <xf numFmtId="164" fontId="49" fillId="0" borderId="0" applyFont="0" applyFill="0" applyBorder="0" applyAlignment="0" applyProtection="0"/>
    <xf numFmtId="44" fontId="49" fillId="0" borderId="0" applyFont="0" applyFill="0" applyBorder="0" applyAlignment="0" applyProtection="0"/>
    <xf numFmtId="44" fontId="18" fillId="0" borderId="0" applyFont="0" applyFill="0" applyBorder="0" applyAlignment="0" applyProtection="0"/>
    <xf numFmtId="164" fontId="49" fillId="0" borderId="0" applyFont="0" applyFill="0" applyBorder="0" applyAlignment="0" applyProtection="0"/>
    <xf numFmtId="0" fontId="49" fillId="0" borderId="0"/>
    <xf numFmtId="0" fontId="49" fillId="0" borderId="0"/>
    <xf numFmtId="0" fontId="49" fillId="0" borderId="0"/>
    <xf numFmtId="0" fontId="17" fillId="0" borderId="0"/>
    <xf numFmtId="0" fontId="49" fillId="0" borderId="0"/>
    <xf numFmtId="9" fontId="49" fillId="0" borderId="0" applyFont="0" applyFill="0" applyBorder="0" applyAlignment="0" applyProtection="0"/>
    <xf numFmtId="0" fontId="17" fillId="0" borderId="0"/>
    <xf numFmtId="9" fontId="49" fillId="0" borderId="0" applyFont="0" applyFill="0" applyBorder="0" applyAlignment="0" applyProtection="0"/>
    <xf numFmtId="0" fontId="18" fillId="0" borderId="0"/>
    <xf numFmtId="9" fontId="18" fillId="0" borderId="0" applyFont="0" applyFill="0" applyBorder="0" applyAlignment="0" applyProtection="0"/>
    <xf numFmtId="164" fontId="17" fillId="0" borderId="0" applyFont="0" applyFill="0" applyBorder="0" applyAlignment="0" applyProtection="0"/>
    <xf numFmtId="0" fontId="17" fillId="0" borderId="0"/>
    <xf numFmtId="9" fontId="17" fillId="0" borderId="0" applyFont="0" applyFill="0" applyBorder="0" applyAlignment="0" applyProtection="0"/>
    <xf numFmtId="9" fontId="18" fillId="0" borderId="0" applyFont="0" applyFill="0" applyBorder="0" applyAlignment="0" applyProtection="0"/>
    <xf numFmtId="0" fontId="17" fillId="0" borderId="0"/>
    <xf numFmtId="0" fontId="49" fillId="0" borderId="0"/>
    <xf numFmtId="164" fontId="49" fillId="0" borderId="0" applyFont="0" applyFill="0" applyBorder="0" applyAlignment="0" applyProtection="0"/>
    <xf numFmtId="0" fontId="57" fillId="0" borderId="0" applyFill="0" applyProtection="0"/>
    <xf numFmtId="0" fontId="17" fillId="0" borderId="0"/>
    <xf numFmtId="44" fontId="18" fillId="0" borderId="0" applyFont="0" applyFill="0" applyBorder="0" applyAlignment="0" applyProtection="0"/>
    <xf numFmtId="164" fontId="17" fillId="0" borderId="0" applyFont="0" applyFill="0" applyBorder="0" applyAlignment="0" applyProtection="0"/>
    <xf numFmtId="0" fontId="18" fillId="0" borderId="0"/>
    <xf numFmtId="0" fontId="17" fillId="0" borderId="0"/>
    <xf numFmtId="9" fontId="17" fillId="0" borderId="0" applyFont="0" applyFill="0" applyBorder="0" applyAlignment="0" applyProtection="0"/>
    <xf numFmtId="0" fontId="17" fillId="0" borderId="0"/>
    <xf numFmtId="44" fontId="49" fillId="0" borderId="0" applyFont="0" applyFill="0" applyBorder="0" applyAlignment="0" applyProtection="0"/>
    <xf numFmtId="0" fontId="18" fillId="22" borderId="46" applyNumberFormat="0" applyFont="0" applyAlignment="0" applyProtection="0"/>
    <xf numFmtId="164" fontId="18" fillId="0" borderId="0" applyFont="0" applyFill="0" applyBorder="0" applyAlignment="0" applyProtection="0"/>
    <xf numFmtId="164" fontId="18" fillId="0" borderId="0" applyFont="0" applyFill="0" applyBorder="0" applyAlignment="0" applyProtection="0"/>
    <xf numFmtId="44" fontId="18" fillId="0" borderId="0" applyFont="0" applyFill="0" applyBorder="0" applyAlignment="0" applyProtection="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64" fontId="49" fillId="0" borderId="0" applyFont="0" applyFill="0" applyBorder="0" applyAlignment="0" applyProtection="0"/>
    <xf numFmtId="44" fontId="49" fillId="0" borderId="0" applyFont="0" applyFill="0" applyBorder="0" applyAlignment="0" applyProtection="0"/>
    <xf numFmtId="44" fontId="18" fillId="0" borderId="0" applyFont="0" applyFill="0" applyBorder="0" applyAlignment="0" applyProtection="0"/>
    <xf numFmtId="164" fontId="49" fillId="0" borderId="0" applyFont="0" applyFill="0" applyBorder="0" applyAlignment="0" applyProtection="0"/>
    <xf numFmtId="0" fontId="49" fillId="0" borderId="0"/>
    <xf numFmtId="0" fontId="49" fillId="0" borderId="0"/>
    <xf numFmtId="0" fontId="49" fillId="0" borderId="0"/>
    <xf numFmtId="0" fontId="17" fillId="0" borderId="0"/>
    <xf numFmtId="9"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164" fontId="49" fillId="0" borderId="0" applyFont="0" applyFill="0" applyBorder="0" applyAlignment="0" applyProtection="0"/>
    <xf numFmtId="0" fontId="17" fillId="0" borderId="0"/>
    <xf numFmtId="44" fontId="18" fillId="0" borderId="0" applyFont="0" applyFill="0" applyBorder="0" applyAlignment="0" applyProtection="0"/>
    <xf numFmtId="164"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4" fontId="49" fillId="0" borderId="0" applyFont="0" applyFill="0" applyBorder="0" applyAlignment="0" applyProtection="0"/>
    <xf numFmtId="0" fontId="17" fillId="0" borderId="0"/>
    <xf numFmtId="0" fontId="16" fillId="0" borderId="0"/>
    <xf numFmtId="43" fontId="16" fillId="0" borderId="0" applyFont="0" applyFill="0" applyBorder="0" applyAlignment="0" applyProtection="0"/>
    <xf numFmtId="9" fontId="16" fillId="0" borderId="0" applyFont="0" applyFill="0" applyBorder="0" applyAlignment="0" applyProtection="0"/>
    <xf numFmtId="0" fontId="77" fillId="0" borderId="0" applyNumberFormat="0" applyFill="0" applyBorder="0" applyAlignment="0" applyProtection="0"/>
    <xf numFmtId="0" fontId="14" fillId="0" borderId="0"/>
    <xf numFmtId="44" fontId="14" fillId="0" borderId="0" applyFont="0" applyFill="0" applyBorder="0" applyAlignment="0" applyProtection="0"/>
    <xf numFmtId="0" fontId="12" fillId="0" borderId="0"/>
    <xf numFmtId="0" fontId="42" fillId="43" borderId="0" applyNumberFormat="0" applyBorder="0" applyAlignment="0" applyProtection="0"/>
    <xf numFmtId="0" fontId="83" fillId="42" borderId="2" applyNumberFormat="0" applyAlignment="0" applyProtection="0"/>
    <xf numFmtId="181" fontId="82" fillId="0" borderId="0" applyFont="0" applyFill="0" applyBorder="0" applyAlignment="0" applyProtection="0"/>
    <xf numFmtId="44" fontId="18" fillId="0" borderId="0" applyFont="0" applyFill="0" applyBorder="0" applyAlignment="0" applyProtection="0"/>
    <xf numFmtId="182" fontId="84" fillId="0" borderId="90">
      <alignment vertical="center"/>
    </xf>
    <xf numFmtId="164" fontId="57" fillId="0" borderId="0" applyFont="0" applyFill="0" applyBorder="0" applyAlignment="0" applyProtection="0"/>
    <xf numFmtId="44" fontId="57" fillId="0" borderId="0" applyFont="0" applyFill="0" applyBorder="0" applyAlignment="0" applyProtection="0"/>
    <xf numFmtId="0" fontId="18" fillId="0" borderId="0"/>
    <xf numFmtId="0" fontId="23" fillId="0" borderId="0"/>
    <xf numFmtId="0" fontId="18" fillId="0" borderId="0"/>
    <xf numFmtId="0" fontId="11" fillId="0" borderId="0"/>
    <xf numFmtId="0" fontId="30" fillId="0" borderId="0">
      <alignment vertical="center"/>
    </xf>
    <xf numFmtId="9" fontId="57" fillId="0" borderId="0" applyFont="0" applyFill="0" applyBorder="0" applyAlignment="0" applyProtection="0"/>
    <xf numFmtId="9" fontId="57" fillId="0" borderId="0" applyFont="0" applyFill="0" applyBorder="0" applyAlignment="0" applyProtection="0"/>
    <xf numFmtId="0" fontId="81" fillId="44" borderId="0" applyNumberFormat="0" applyBorder="0" applyProtection="0">
      <alignment vertical="center"/>
    </xf>
    <xf numFmtId="0" fontId="10" fillId="0" borderId="0"/>
    <xf numFmtId="0" fontId="10" fillId="0" borderId="0"/>
    <xf numFmtId="44" fontId="10" fillId="0" borderId="0" applyFont="0" applyFill="0" applyBorder="0" applyAlignment="0" applyProtection="0"/>
    <xf numFmtId="164" fontId="10"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49" fillId="0" borderId="0"/>
    <xf numFmtId="0" fontId="18" fillId="0" borderId="0"/>
    <xf numFmtId="0" fontId="8" fillId="0" borderId="0"/>
    <xf numFmtId="164" fontId="8" fillId="0" borderId="0" applyFont="0" applyFill="0" applyBorder="0" applyAlignment="0" applyProtection="0"/>
    <xf numFmtId="0" fontId="7" fillId="0" borderId="0"/>
    <xf numFmtId="0" fontId="101" fillId="0" borderId="0"/>
    <xf numFmtId="0" fontId="7" fillId="0" borderId="0"/>
    <xf numFmtId="164" fontId="7" fillId="0" borderId="0" applyFont="0" applyFill="0" applyBorder="0" applyAlignment="0" applyProtection="0"/>
    <xf numFmtId="0" fontId="102" fillId="0" borderId="0"/>
    <xf numFmtId="0" fontId="6" fillId="0" borderId="0"/>
    <xf numFmtId="164" fontId="6" fillId="0" borderId="0" applyFont="0" applyFill="0" applyBorder="0" applyAlignment="0" applyProtection="0"/>
    <xf numFmtId="0" fontId="5" fillId="0" borderId="0"/>
    <xf numFmtId="43" fontId="18" fillId="0" borderId="0" applyFont="0" applyFill="0" applyBorder="0" applyProtection="0"/>
    <xf numFmtId="0" fontId="3" fillId="0" borderId="0"/>
    <xf numFmtId="0" fontId="18" fillId="0" borderId="0"/>
    <xf numFmtId="183" fontId="18" fillId="0" borderId="0" applyFill="0" applyBorder="0" applyAlignment="0" applyProtection="0"/>
    <xf numFmtId="9" fontId="26" fillId="0" borderId="0" applyFont="0" applyFill="0" applyBorder="0" applyAlignment="0" applyProtection="0"/>
    <xf numFmtId="0" fontId="122" fillId="0" borderId="0" applyNumberFormat="0" applyFill="0" applyBorder="0" applyAlignment="0" applyProtection="0"/>
    <xf numFmtId="9" fontId="3" fillId="0" borderId="0" applyFont="0" applyFill="0" applyBorder="0" applyAlignment="0" applyProtection="0"/>
    <xf numFmtId="0" fontId="18" fillId="0" borderId="0"/>
    <xf numFmtId="0" fontId="18" fillId="0" borderId="0"/>
    <xf numFmtId="164" fontId="57"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164" fontId="123" fillId="0" borderId="0" applyFont="0" applyFill="0" applyBorder="0" applyAlignment="0" applyProtection="0"/>
    <xf numFmtId="44" fontId="57" fillId="0" borderId="0" applyFont="0" applyFill="0" applyBorder="0" applyAlignment="0" applyProtection="0"/>
    <xf numFmtId="184" fontId="18"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3" fillId="0" borderId="0"/>
    <xf numFmtId="184" fontId="3" fillId="0" borderId="0"/>
    <xf numFmtId="0" fontId="18" fillId="0" borderId="0"/>
    <xf numFmtId="0" fontId="18" fillId="0" borderId="0"/>
    <xf numFmtId="184" fontId="18" fillId="0" borderId="0"/>
    <xf numFmtId="184" fontId="18"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184" fontId="18" fillId="0" borderId="0"/>
    <xf numFmtId="184" fontId="18"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124" fillId="0" borderId="0"/>
    <xf numFmtId="184" fontId="124" fillId="0" borderId="0"/>
    <xf numFmtId="184" fontId="124" fillId="0" borderId="0"/>
    <xf numFmtId="0" fontId="18" fillId="0" borderId="0"/>
    <xf numFmtId="184" fontId="18" fillId="0" borderId="0"/>
    <xf numFmtId="184" fontId="18" fillId="0" borderId="0"/>
    <xf numFmtId="0" fontId="18" fillId="0" borderId="0"/>
    <xf numFmtId="184" fontId="18"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25" fillId="0" borderId="0"/>
    <xf numFmtId="184" fontId="125" fillId="0" borderId="0"/>
    <xf numFmtId="0" fontId="123" fillId="0" borderId="0"/>
    <xf numFmtId="184" fontId="125" fillId="0" borderId="0"/>
    <xf numFmtId="184" fontId="125" fillId="0" borderId="0"/>
    <xf numFmtId="0" fontId="123" fillId="0" borderId="0"/>
    <xf numFmtId="0" fontId="3" fillId="0" borderId="0"/>
    <xf numFmtId="184" fontId="3" fillId="0" borderId="0"/>
    <xf numFmtId="184" fontId="3" fillId="0" borderId="0"/>
    <xf numFmtId="0" fontId="57" fillId="0" borderId="0"/>
    <xf numFmtId="0" fontId="3" fillId="0" borderId="0"/>
    <xf numFmtId="184" fontId="3" fillId="0" borderId="0"/>
    <xf numFmtId="184" fontId="3" fillId="0" borderId="0"/>
    <xf numFmtId="0" fontId="57" fillId="0" borderId="0"/>
    <xf numFmtId="0" fontId="18" fillId="0" borderId="0"/>
    <xf numFmtId="184" fontId="18" fillId="0" borderId="0"/>
    <xf numFmtId="184" fontId="18" fillId="0" borderId="0"/>
    <xf numFmtId="0" fontId="18" fillId="0" borderId="0"/>
    <xf numFmtId="184" fontId="18" fillId="0" borderId="0"/>
    <xf numFmtId="184" fontId="18" fillId="0" borderId="0"/>
    <xf numFmtId="0" fontId="18" fillId="0" borderId="0"/>
    <xf numFmtId="184" fontId="18" fillId="0" borderId="0"/>
    <xf numFmtId="184" fontId="18" fillId="0" borderId="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0" fontId="102" fillId="0" borderId="0"/>
    <xf numFmtId="0" fontId="143" fillId="0" borderId="0"/>
    <xf numFmtId="0" fontId="3" fillId="0" borderId="0">
      <alignment vertical="top"/>
    </xf>
    <xf numFmtId="0" fontId="18" fillId="0" borderId="0"/>
    <xf numFmtId="164"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146" fillId="0" borderId="0"/>
    <xf numFmtId="0" fontId="18" fillId="0" borderId="0" applyNumberFormat="0" applyFont="0" applyFill="0" applyBorder="0" applyAlignment="0" applyProtection="0">
      <alignment vertical="top"/>
    </xf>
    <xf numFmtId="164" fontId="18"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18"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164" fontId="18" fillId="0" borderId="0" applyFill="0" applyBorder="0" applyAlignment="0" applyProtection="0"/>
    <xf numFmtId="0" fontId="27" fillId="0" borderId="0"/>
    <xf numFmtId="0" fontId="145" fillId="0" borderId="0"/>
    <xf numFmtId="44" fontId="18"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0" fontId="144" fillId="0" borderId="0"/>
    <xf numFmtId="0" fontId="143" fillId="0" borderId="0"/>
    <xf numFmtId="9" fontId="18" fillId="0" borderId="0" applyFont="0" applyFill="0" applyBorder="0" applyAlignment="0" applyProtection="0"/>
    <xf numFmtId="44" fontId="18" fillId="0" borderId="0" applyFont="0" applyFill="0" applyBorder="0" applyAlignment="0" applyProtection="0"/>
    <xf numFmtId="0" fontId="138" fillId="45" borderId="0">
      <alignment horizontal="left" vertical="top"/>
    </xf>
    <xf numFmtId="0" fontId="138" fillId="45" borderId="0">
      <alignment horizontal="left" vertical="top"/>
    </xf>
    <xf numFmtId="0" fontId="138" fillId="45" borderId="0">
      <alignment horizontal="left" vertical="top"/>
    </xf>
    <xf numFmtId="49" fontId="128" fillId="45" borderId="0">
      <alignment horizontal="left" vertical="top"/>
    </xf>
    <xf numFmtId="49" fontId="141" fillId="45" borderId="0">
      <alignment vertical="top" wrapText="1"/>
    </xf>
    <xf numFmtId="0" fontId="138" fillId="45" borderId="0">
      <alignment horizontal="left" vertical="top" wrapText="1" indent="1"/>
    </xf>
    <xf numFmtId="0" fontId="137" fillId="45" borderId="0">
      <alignment horizontal="left" vertical="top" wrapText="1" indent="1"/>
    </xf>
    <xf numFmtId="0" fontId="140" fillId="45" borderId="0">
      <alignment horizontal="left" vertical="top" wrapText="1" indent="1"/>
    </xf>
    <xf numFmtId="0" fontId="139" fillId="45" borderId="0">
      <alignment horizontal="left" vertical="top" wrapText="1"/>
    </xf>
    <xf numFmtId="0" fontId="138" fillId="45" borderId="0">
      <alignment horizontal="left" vertical="top" wrapText="1"/>
    </xf>
    <xf numFmtId="0" fontId="139" fillId="45" borderId="0">
      <alignment horizontal="left" vertical="top" wrapText="1"/>
    </xf>
    <xf numFmtId="0" fontId="139" fillId="45" borderId="0">
      <alignment horizontal="left" vertical="top" wrapText="1"/>
    </xf>
    <xf numFmtId="0" fontId="138" fillId="45" borderId="0">
      <alignment horizontal="left" vertical="top" wrapText="1"/>
    </xf>
    <xf numFmtId="0" fontId="137" fillId="45" borderId="0">
      <alignment horizontal="left" vertical="top" wrapText="1"/>
    </xf>
    <xf numFmtId="0" fontId="126" fillId="45" borderId="0">
      <alignment horizontal="left" vertical="top" wrapText="1"/>
    </xf>
    <xf numFmtId="0" fontId="128" fillId="45" borderId="0">
      <alignment horizontal="left" vertical="top" wrapText="1"/>
    </xf>
    <xf numFmtId="0" fontId="128" fillId="45" borderId="0">
      <alignment horizontal="left" vertical="top" wrapText="1"/>
    </xf>
    <xf numFmtId="0" fontId="128" fillId="45" borderId="0">
      <alignment horizontal="left" vertical="top" wrapText="1"/>
    </xf>
    <xf numFmtId="0" fontId="128" fillId="45" borderId="0">
      <alignment horizontal="left" vertical="top" wrapText="1"/>
    </xf>
    <xf numFmtId="0" fontId="128" fillId="45" borderId="0">
      <alignment horizontal="left" vertical="top" wrapText="1"/>
    </xf>
    <xf numFmtId="0" fontId="136" fillId="45" borderId="0">
      <alignment horizontal="left" vertical="top" wrapText="1"/>
    </xf>
    <xf numFmtId="0" fontId="136" fillId="45" borderId="0">
      <alignment horizontal="left" vertical="top" wrapText="1"/>
    </xf>
    <xf numFmtId="49" fontId="136" fillId="45" borderId="0">
      <alignment horizontal="left" vertical="top" wrapText="1"/>
    </xf>
    <xf numFmtId="0" fontId="128" fillId="48" borderId="0">
      <alignment horizontal="left" vertical="top" wrapText="1"/>
    </xf>
    <xf numFmtId="0" fontId="128" fillId="45" borderId="0">
      <alignment horizontal="left" vertical="top" wrapText="1"/>
    </xf>
    <xf numFmtId="0" fontId="128" fillId="45" borderId="0">
      <alignment horizontal="left" vertical="top" wrapText="1"/>
    </xf>
    <xf numFmtId="49" fontId="128" fillId="48" borderId="0">
      <alignment horizontal="left" vertical="top" wrapText="1"/>
    </xf>
    <xf numFmtId="0" fontId="128" fillId="48" borderId="0">
      <alignment horizontal="left" vertical="top" wrapText="1"/>
    </xf>
    <xf numFmtId="0" fontId="128" fillId="45" borderId="0">
      <alignment horizontal="left" vertical="top" wrapText="1"/>
    </xf>
    <xf numFmtId="0" fontId="128" fillId="45" borderId="0">
      <alignment horizontal="left" vertical="top" wrapText="1"/>
    </xf>
    <xf numFmtId="49" fontId="135" fillId="48" borderId="0">
      <alignment horizontal="left" vertical="top" wrapText="1"/>
    </xf>
    <xf numFmtId="0" fontId="135" fillId="48" borderId="0">
      <alignment horizontal="left" vertical="top" wrapText="1"/>
    </xf>
    <xf numFmtId="0" fontId="134" fillId="45" borderId="0">
      <alignment horizontal="left" vertical="top" wrapText="1"/>
    </xf>
    <xf numFmtId="0" fontId="133" fillId="45" borderId="0">
      <alignment horizontal="left" vertical="top" wrapText="1"/>
    </xf>
    <xf numFmtId="49" fontId="131" fillId="48" borderId="0">
      <alignment horizontal="left" vertical="top" wrapText="1"/>
    </xf>
    <xf numFmtId="0" fontId="132" fillId="48" borderId="25">
      <alignment horizontal="left" vertical="top" wrapText="1"/>
    </xf>
    <xf numFmtId="0" fontId="128" fillId="45" borderId="0">
      <alignment horizontal="left" vertical="top" wrapText="1"/>
    </xf>
    <xf numFmtId="0" fontId="128" fillId="45" borderId="0">
      <alignment horizontal="left" vertical="top" wrapText="1"/>
    </xf>
    <xf numFmtId="49" fontId="131" fillId="48" borderId="25">
      <alignment horizontal="left" vertical="top" wrapText="1"/>
    </xf>
    <xf numFmtId="0" fontId="128" fillId="48" borderId="0">
      <alignment horizontal="left" vertical="top" wrapText="1"/>
    </xf>
    <xf numFmtId="0" fontId="128" fillId="45" borderId="0">
      <alignment horizontal="left" vertical="top" wrapText="1"/>
    </xf>
    <xf numFmtId="0" fontId="130" fillId="45" borderId="0">
      <alignment horizontal="left" vertical="top" wrapText="1"/>
    </xf>
    <xf numFmtId="49" fontId="129" fillId="49" borderId="0">
      <alignment horizontal="left" vertical="top" wrapText="1"/>
    </xf>
    <xf numFmtId="0" fontId="128" fillId="48" borderId="0">
      <alignment horizontal="left" vertical="top" wrapText="1"/>
    </xf>
    <xf numFmtId="49" fontId="128" fillId="48" borderId="0">
      <alignment horizontal="left" vertical="top" wrapText="1"/>
    </xf>
    <xf numFmtId="0" fontId="128" fillId="48" borderId="0">
      <alignment horizontal="left" vertical="top" wrapText="1"/>
    </xf>
    <xf numFmtId="49" fontId="128" fillId="48" borderId="0">
      <alignment horizontal="left" vertical="top" wrapText="1"/>
    </xf>
    <xf numFmtId="0" fontId="127" fillId="45" borderId="0">
      <alignment horizontal="left" vertical="top" wrapText="1"/>
    </xf>
    <xf numFmtId="0" fontId="142" fillId="45" borderId="2">
      <alignment horizontal="left" vertical="top" wrapText="1"/>
    </xf>
    <xf numFmtId="0" fontId="3" fillId="0" borderId="0">
      <alignment vertical="top"/>
    </xf>
    <xf numFmtId="0" fontId="18" fillId="0" borderId="0"/>
    <xf numFmtId="0" fontId="18" fillId="0" borderId="0"/>
    <xf numFmtId="44" fontId="3" fillId="0" borderId="0" applyFont="0" applyFill="0" applyBorder="0" applyAlignment="0" applyProtection="0"/>
    <xf numFmtId="185" fontId="102" fillId="0" borderId="0" applyFont="0" applyFill="0" applyBorder="0" applyAlignment="0" applyProtection="0"/>
  </cellStyleXfs>
  <cellXfs count="423">
    <xf numFmtId="0" fontId="0" fillId="0" borderId="0" xfId="0"/>
    <xf numFmtId="0" fontId="25" fillId="0" borderId="0" xfId="32"/>
    <xf numFmtId="0" fontId="25" fillId="8" borderId="0" xfId="32" applyFill="1"/>
    <xf numFmtId="0" fontId="18" fillId="0" borderId="0" xfId="0" applyFont="1"/>
    <xf numFmtId="0" fontId="18" fillId="0" borderId="0" xfId="0" applyFont="1" applyAlignment="1">
      <alignment vertical="center"/>
    </xf>
    <xf numFmtId="0" fontId="39" fillId="10" borderId="5" xfId="0" applyFont="1" applyFill="1" applyBorder="1" applyAlignment="1">
      <alignment horizontal="center"/>
    </xf>
    <xf numFmtId="0" fontId="0" fillId="0" borderId="0" xfId="0" applyAlignment="1">
      <alignment horizontal="center"/>
    </xf>
    <xf numFmtId="0" fontId="46" fillId="0" borderId="0" xfId="0" applyFont="1"/>
    <xf numFmtId="0" fontId="47" fillId="0" borderId="0" xfId="0" applyFont="1" applyAlignment="1">
      <alignment horizontal="center" vertical="center"/>
    </xf>
    <xf numFmtId="0" fontId="48" fillId="0" borderId="0" xfId="0" applyFont="1"/>
    <xf numFmtId="0" fontId="41" fillId="0" borderId="0" xfId="0" applyFont="1" applyAlignment="1">
      <alignment horizontal="left"/>
    </xf>
    <xf numFmtId="0" fontId="39" fillId="0" borderId="9" xfId="0" applyFont="1" applyBorder="1" applyAlignment="1">
      <alignment horizontal="center"/>
    </xf>
    <xf numFmtId="0" fontId="39" fillId="0" borderId="7" xfId="0" applyFont="1" applyBorder="1" applyAlignment="1">
      <alignment horizontal="center"/>
    </xf>
    <xf numFmtId="0" fontId="39" fillId="0" borderId="10" xfId="0" applyFont="1" applyBorder="1" applyAlignment="1">
      <alignment horizontal="center"/>
    </xf>
    <xf numFmtId="0" fontId="23" fillId="8" borderId="0" xfId="33" applyFont="1" applyFill="1"/>
    <xf numFmtId="0" fontId="45" fillId="8" borderId="33" xfId="4" quotePrefix="1" applyFont="1" applyFill="1" applyBorder="1"/>
    <xf numFmtId="0" fontId="45" fillId="8" borderId="29" xfId="4" quotePrefix="1" applyFont="1" applyFill="1" applyBorder="1"/>
    <xf numFmtId="0" fontId="20" fillId="8" borderId="34" xfId="4" applyFill="1" applyBorder="1"/>
    <xf numFmtId="0" fontId="20" fillId="8" borderId="34" xfId="4" applyFill="1" applyBorder="1" applyAlignment="1">
      <alignment vertical="center"/>
    </xf>
    <xf numFmtId="0" fontId="20" fillId="8" borderId="28" xfId="4" applyFill="1" applyBorder="1" applyAlignment="1">
      <alignment vertical="center"/>
    </xf>
    <xf numFmtId="0" fontId="20" fillId="8" borderId="35" xfId="4" applyFill="1" applyBorder="1" applyAlignment="1">
      <alignment vertical="center"/>
    </xf>
    <xf numFmtId="0" fontId="23" fillId="0" borderId="0" xfId="33" applyFont="1"/>
    <xf numFmtId="0" fontId="19" fillId="0" borderId="25" xfId="2" applyFill="1" applyBorder="1" applyAlignment="1">
      <alignment horizontal="left" indent="1"/>
    </xf>
    <xf numFmtId="0" fontId="29" fillId="0" borderId="15" xfId="17" applyFill="1" applyBorder="1"/>
    <xf numFmtId="0" fontId="0" fillId="0" borderId="36" xfId="0" applyBorder="1"/>
    <xf numFmtId="0" fontId="29" fillId="0" borderId="28" xfId="17" applyFill="1" applyBorder="1"/>
    <xf numFmtId="0" fontId="29" fillId="0" borderId="0" xfId="17" applyFill="1" applyBorder="1"/>
    <xf numFmtId="0" fontId="29" fillId="0" borderId="30" xfId="17" applyFill="1" applyBorder="1"/>
    <xf numFmtId="0" fontId="29" fillId="0" borderId="14" xfId="17" applyFill="1" applyBorder="1"/>
    <xf numFmtId="0" fontId="0" fillId="13" borderId="0" xfId="0" applyFill="1"/>
    <xf numFmtId="0" fontId="19" fillId="0" borderId="37" xfId="2" applyFill="1" applyBorder="1" applyAlignment="1">
      <alignment horizontal="left" indent="1"/>
    </xf>
    <xf numFmtId="0" fontId="19" fillId="0" borderId="17" xfId="3" applyFill="1" applyBorder="1"/>
    <xf numFmtId="0" fontId="0" fillId="0" borderId="13" xfId="0" applyBorder="1"/>
    <xf numFmtId="0" fontId="19" fillId="0" borderId="13" xfId="3" applyFill="1" applyBorder="1"/>
    <xf numFmtId="0" fontId="19" fillId="0" borderId="38" xfId="3" applyFill="1" applyBorder="1"/>
    <xf numFmtId="0" fontId="19" fillId="0" borderId="16" xfId="3" applyFill="1" applyBorder="1"/>
    <xf numFmtId="0" fontId="19" fillId="0" borderId="39" xfId="2" applyFill="1" applyBorder="1" applyAlignment="1">
      <alignment horizontal="left" indent="1"/>
    </xf>
    <xf numFmtId="0" fontId="29" fillId="0" borderId="26" xfId="17" applyFill="1" applyBorder="1"/>
    <xf numFmtId="0" fontId="0" fillId="0" borderId="31" xfId="0" applyBorder="1"/>
    <xf numFmtId="0" fontId="29" fillId="0" borderId="31" xfId="17" applyFill="1" applyBorder="1"/>
    <xf numFmtId="0" fontId="29" fillId="0" borderId="32" xfId="17" applyFill="1" applyBorder="1"/>
    <xf numFmtId="0" fontId="29" fillId="0" borderId="27" xfId="17" applyFill="1" applyBorder="1"/>
    <xf numFmtId="0" fontId="19" fillId="0" borderId="15" xfId="3" applyFill="1" applyBorder="1"/>
    <xf numFmtId="0" fontId="19" fillId="0" borderId="0" xfId="3" applyFill="1"/>
    <xf numFmtId="0" fontId="19" fillId="0" borderId="30" xfId="3" applyFill="1" applyBorder="1"/>
    <xf numFmtId="0" fontId="19" fillId="0" borderId="14" xfId="3" applyFill="1" applyBorder="1"/>
    <xf numFmtId="0" fontId="20" fillId="11" borderId="40" xfId="2" applyFont="1" applyFill="1" applyBorder="1" applyAlignment="1">
      <alignment horizontal="left" indent="1"/>
    </xf>
    <xf numFmtId="0" fontId="20" fillId="11" borderId="22" xfId="3" applyFont="1" applyFill="1" applyBorder="1"/>
    <xf numFmtId="0" fontId="40" fillId="11" borderId="23" xfId="0" applyFont="1" applyFill="1" applyBorder="1"/>
    <xf numFmtId="0" fontId="20" fillId="11" borderId="23" xfId="3" applyFont="1" applyFill="1" applyBorder="1"/>
    <xf numFmtId="0" fontId="20" fillId="11" borderId="41" xfId="3" applyFont="1" applyFill="1" applyBorder="1"/>
    <xf numFmtId="0" fontId="20" fillId="11" borderId="24" xfId="3" applyFont="1" applyFill="1" applyBorder="1"/>
    <xf numFmtId="0" fontId="20" fillId="8" borderId="42" xfId="4" applyFill="1" applyBorder="1" applyAlignment="1">
      <alignment vertical="center"/>
    </xf>
    <xf numFmtId="3" fontId="0" fillId="0" borderId="0" xfId="0" applyNumberFormat="1"/>
    <xf numFmtId="3" fontId="0" fillId="18" borderId="0" xfId="0" applyNumberFormat="1" applyFill="1"/>
    <xf numFmtId="0" fontId="49" fillId="0" borderId="0" xfId="0" applyFont="1"/>
    <xf numFmtId="0" fontId="19" fillId="0" borderId="58" xfId="2" applyFill="1" applyBorder="1" applyAlignment="1">
      <alignment horizontal="left" indent="1"/>
    </xf>
    <xf numFmtId="0" fontId="29" fillId="0" borderId="55" xfId="17" applyFill="1" applyBorder="1"/>
    <xf numFmtId="0" fontId="0" fillId="0" borderId="58" xfId="0" applyBorder="1"/>
    <xf numFmtId="0" fontId="29" fillId="0" borderId="56" xfId="17" applyFill="1" applyBorder="1"/>
    <xf numFmtId="0" fontId="29" fillId="0" borderId="57" xfId="17" applyFill="1" applyBorder="1"/>
    <xf numFmtId="0" fontId="29" fillId="0" borderId="59" xfId="17" applyFill="1" applyBorder="1"/>
    <xf numFmtId="0" fontId="19" fillId="13" borderId="53" xfId="2" applyFill="1" applyBorder="1" applyAlignment="1">
      <alignment horizontal="left" indent="1"/>
    </xf>
    <xf numFmtId="0" fontId="29" fillId="13" borderId="60" xfId="17" applyFill="1" applyBorder="1"/>
    <xf numFmtId="0" fontId="29" fillId="13" borderId="61" xfId="17" applyFill="1" applyBorder="1"/>
    <xf numFmtId="0" fontId="29" fillId="13" borderId="62" xfId="17" applyFill="1" applyBorder="1"/>
    <xf numFmtId="0" fontId="29" fillId="13" borderId="63" xfId="17" applyFill="1" applyBorder="1"/>
    <xf numFmtId="0" fontId="20" fillId="11" borderId="64" xfId="3" applyFont="1" applyFill="1" applyBorder="1"/>
    <xf numFmtId="0" fontId="36" fillId="8" borderId="66" xfId="32" applyFont="1" applyFill="1" applyBorder="1" applyAlignment="1">
      <alignment horizontal="center" vertical="center"/>
    </xf>
    <xf numFmtId="0" fontId="0" fillId="13" borderId="68" xfId="0" applyFill="1" applyBorder="1"/>
    <xf numFmtId="0" fontId="20" fillId="11" borderId="68" xfId="2" applyFont="1" applyFill="1" applyBorder="1" applyAlignment="1">
      <alignment horizontal="left" indent="1"/>
    </xf>
    <xf numFmtId="0" fontId="20" fillId="11" borderId="67" xfId="3" applyFont="1" applyFill="1" applyBorder="1"/>
    <xf numFmtId="0" fontId="39" fillId="0" borderId="69" xfId="0" applyFont="1" applyBorder="1" applyAlignment="1">
      <alignment horizontal="center"/>
    </xf>
    <xf numFmtId="0" fontId="38" fillId="0" borderId="69" xfId="0" applyFont="1" applyBorder="1"/>
    <xf numFmtId="0" fontId="0" fillId="0" borderId="69" xfId="0" applyBorder="1"/>
    <xf numFmtId="0" fontId="40" fillId="11" borderId="69" xfId="0" applyFont="1" applyFill="1" applyBorder="1"/>
    <xf numFmtId="0" fontId="20" fillId="11" borderId="69" xfId="3" applyFont="1" applyFill="1" applyBorder="1"/>
    <xf numFmtId="0" fontId="20" fillId="11" borderId="70" xfId="3" applyFont="1" applyFill="1" applyBorder="1"/>
    <xf numFmtId="14" fontId="25" fillId="8" borderId="66" xfId="32" applyNumberFormat="1" applyFill="1" applyBorder="1" applyAlignment="1">
      <alignment horizontal="center" vertical="center"/>
    </xf>
    <xf numFmtId="0" fontId="49" fillId="0" borderId="0" xfId="0" applyFont="1" applyAlignment="1">
      <alignment horizontal="left" indent="1"/>
    </xf>
    <xf numFmtId="0" fontId="79" fillId="9" borderId="7" xfId="0" applyFont="1" applyFill="1" applyBorder="1" applyAlignment="1">
      <alignment horizontal="center" vertical="center"/>
    </xf>
    <xf numFmtId="0" fontId="79" fillId="9" borderId="8" xfId="0" applyFont="1" applyFill="1" applyBorder="1" applyAlignment="1">
      <alignment horizontal="center" vertical="center"/>
    </xf>
    <xf numFmtId="3" fontId="44" fillId="0" borderId="0" xfId="0" applyNumberFormat="1" applyFont="1"/>
    <xf numFmtId="0" fontId="44" fillId="0" borderId="0" xfId="0" applyFont="1" applyAlignment="1">
      <alignment horizontal="left" indent="1"/>
    </xf>
    <xf numFmtId="0" fontId="38" fillId="9" borderId="5" xfId="0" applyFont="1" applyFill="1" applyBorder="1" applyAlignment="1">
      <alignment horizontal="left" vertical="center" indent="2"/>
    </xf>
    <xf numFmtId="0" fontId="78" fillId="9" borderId="6" xfId="0" applyFont="1" applyFill="1" applyBorder="1" applyAlignment="1">
      <alignment horizontal="left" vertical="center" indent="2"/>
    </xf>
    <xf numFmtId="0" fontId="0" fillId="0" borderId="0" xfId="0" applyAlignment="1">
      <alignment horizontal="right"/>
    </xf>
    <xf numFmtId="3" fontId="44" fillId="18" borderId="0" xfId="0" applyNumberFormat="1" applyFont="1" applyFill="1"/>
    <xf numFmtId="3" fontId="44" fillId="36" borderId="0" xfId="0" applyNumberFormat="1" applyFont="1" applyFill="1"/>
    <xf numFmtId="3" fontId="44" fillId="0" borderId="0" xfId="0" applyNumberFormat="1" applyFont="1" applyAlignment="1">
      <alignment horizontal="left" indent="1"/>
    </xf>
    <xf numFmtId="3" fontId="44" fillId="18" borderId="28" xfId="0" applyNumberFormat="1" applyFont="1" applyFill="1" applyBorder="1"/>
    <xf numFmtId="180" fontId="0" fillId="18" borderId="0" xfId="0" applyNumberFormat="1" applyFill="1" applyAlignment="1">
      <alignment horizontal="center"/>
    </xf>
    <xf numFmtId="0" fontId="49" fillId="0" borderId="0" xfId="0" applyFont="1" applyAlignment="1">
      <alignment horizontal="center"/>
    </xf>
    <xf numFmtId="180" fontId="0" fillId="0" borderId="0" xfId="0" applyNumberFormat="1" applyAlignment="1">
      <alignment horizontal="center"/>
    </xf>
    <xf numFmtId="0" fontId="44" fillId="18" borderId="0" xfId="0" applyFont="1" applyFill="1" applyAlignment="1">
      <alignment horizontal="left" indent="1"/>
    </xf>
    <xf numFmtId="16" fontId="44" fillId="18" borderId="0" xfId="0" applyNumberFormat="1" applyFont="1" applyFill="1" applyAlignment="1">
      <alignment horizontal="left" indent="1"/>
    </xf>
    <xf numFmtId="177" fontId="44" fillId="36" borderId="0" xfId="46" applyNumberFormat="1" applyFont="1" applyFill="1" applyBorder="1"/>
    <xf numFmtId="0" fontId="47" fillId="0" borderId="11" xfId="0" applyFont="1" applyBorder="1" applyAlignment="1">
      <alignment horizontal="center"/>
    </xf>
    <xf numFmtId="0" fontId="0" fillId="0" borderId="11" xfId="0" applyBorder="1"/>
    <xf numFmtId="0" fontId="47" fillId="0" borderId="43" xfId="0" applyFont="1" applyBorder="1" applyAlignment="1">
      <alignment horizontal="center"/>
    </xf>
    <xf numFmtId="177" fontId="47" fillId="0" borderId="70" xfId="0" applyNumberFormat="1" applyFont="1" applyBorder="1" applyAlignment="1">
      <alignment horizontal="center" vertical="center"/>
    </xf>
    <xf numFmtId="0" fontId="80" fillId="0" borderId="0" xfId="0" applyFont="1" applyAlignment="1">
      <alignment horizontal="left" indent="1"/>
    </xf>
    <xf numFmtId="0" fontId="0" fillId="18" borderId="0" xfId="0" applyFill="1"/>
    <xf numFmtId="0" fontId="49" fillId="18" borderId="0" xfId="0" applyFont="1" applyFill="1" applyAlignment="1">
      <alignment horizontal="left" indent="2"/>
    </xf>
    <xf numFmtId="0" fontId="0" fillId="18" borderId="0" xfId="0" applyFill="1" applyAlignment="1">
      <alignment horizontal="left" indent="2"/>
    </xf>
    <xf numFmtId="3" fontId="44" fillId="0" borderId="69" xfId="0" applyNumberFormat="1" applyFont="1" applyBorder="1" applyAlignment="1">
      <alignment vertical="center"/>
    </xf>
    <xf numFmtId="0" fontId="49" fillId="0" borderId="69" xfId="0" applyFont="1" applyBorder="1" applyAlignment="1">
      <alignment vertical="center"/>
    </xf>
    <xf numFmtId="0" fontId="44" fillId="0" borderId="0" xfId="0" applyFont="1" applyAlignment="1">
      <alignment horizontal="center"/>
    </xf>
    <xf numFmtId="0" fontId="15" fillId="8" borderId="0" xfId="32" applyFont="1" applyFill="1"/>
    <xf numFmtId="0" fontId="43" fillId="13" borderId="72" xfId="2" applyFont="1" applyFill="1" applyBorder="1" applyAlignment="1">
      <alignment horizontal="left" indent="1"/>
    </xf>
    <xf numFmtId="0" fontId="19" fillId="13" borderId="74" xfId="3" applyFill="1" applyBorder="1"/>
    <xf numFmtId="0" fontId="19" fillId="13" borderId="71" xfId="3" applyFill="1" applyBorder="1"/>
    <xf numFmtId="0" fontId="19" fillId="13" borderId="75" xfId="3" applyFill="1" applyBorder="1"/>
    <xf numFmtId="0" fontId="19" fillId="13" borderId="73" xfId="3" applyFill="1" applyBorder="1"/>
    <xf numFmtId="0" fontId="13" fillId="8" borderId="0" xfId="32" applyFont="1" applyFill="1"/>
    <xf numFmtId="0" fontId="87" fillId="14" borderId="0" xfId="193" applyFont="1" applyFill="1"/>
    <xf numFmtId="0" fontId="87" fillId="0" borderId="0" xfId="193" applyFont="1"/>
    <xf numFmtId="0" fontId="87" fillId="14" borderId="0" xfId="193" applyFont="1" applyFill="1" applyAlignment="1">
      <alignment vertical="center" wrapText="1"/>
    </xf>
    <xf numFmtId="0" fontId="87" fillId="14" borderId="0" xfId="193" applyFont="1" applyFill="1" applyAlignment="1">
      <alignment vertical="center"/>
    </xf>
    <xf numFmtId="0" fontId="88" fillId="14" borderId="0" xfId="193" applyFont="1" applyFill="1" applyAlignment="1">
      <alignment vertical="center"/>
    </xf>
    <xf numFmtId="0" fontId="89" fillId="14" borderId="20" xfId="191" applyFont="1" applyFill="1" applyBorder="1" applyAlignment="1">
      <alignment horizontal="left" vertical="center"/>
    </xf>
    <xf numFmtId="0" fontId="86" fillId="37" borderId="77" xfId="191" applyFont="1" applyFill="1" applyBorder="1" applyAlignment="1">
      <alignment vertical="center"/>
    </xf>
    <xf numFmtId="0" fontId="86" fillId="37" borderId="78" xfId="191" applyFont="1" applyFill="1" applyBorder="1" applyAlignment="1">
      <alignment vertical="center"/>
    </xf>
    <xf numFmtId="49" fontId="90" fillId="39" borderId="66" xfId="0" applyNumberFormat="1" applyFont="1" applyFill="1" applyBorder="1" applyAlignment="1">
      <alignment horizontal="center"/>
    </xf>
    <xf numFmtId="0" fontId="91" fillId="0" borderId="0" xfId="0" applyFont="1" applyAlignment="1">
      <alignment horizontal="center" wrapText="1"/>
    </xf>
    <xf numFmtId="0" fontId="44" fillId="0" borderId="79" xfId="0" applyFont="1" applyBorder="1" applyAlignment="1">
      <alignment horizontal="center" vertical="center"/>
    </xf>
    <xf numFmtId="0" fontId="44" fillId="0" borderId="80" xfId="0" applyFont="1" applyBorder="1" applyAlignment="1">
      <alignment horizontal="center" vertical="center"/>
    </xf>
    <xf numFmtId="0" fontId="49" fillId="0" borderId="79" xfId="0" applyFont="1" applyBorder="1" applyAlignment="1">
      <alignment vertical="center" wrapText="1"/>
    </xf>
    <xf numFmtId="0" fontId="49" fillId="0" borderId="80" xfId="0" applyFont="1" applyBorder="1" applyAlignment="1">
      <alignment vertical="center" wrapText="1"/>
    </xf>
    <xf numFmtId="0" fontId="44" fillId="17" borderId="80" xfId="0" applyFont="1" applyFill="1" applyBorder="1" applyAlignment="1">
      <alignment horizontal="center" vertical="center"/>
    </xf>
    <xf numFmtId="0" fontId="93" fillId="0" borderId="0" xfId="0" applyFont="1"/>
    <xf numFmtId="0" fontId="87" fillId="0" borderId="79" xfId="0" applyFont="1" applyBorder="1" applyAlignment="1">
      <alignment horizontal="center" vertical="center" wrapText="1"/>
    </xf>
    <xf numFmtId="0" fontId="87" fillId="0" borderId="81" xfId="0" applyFont="1" applyBorder="1" applyAlignment="1">
      <alignment horizontal="center" vertical="center" wrapText="1"/>
    </xf>
    <xf numFmtId="0" fontId="87" fillId="0" borderId="0" xfId="0" applyFont="1" applyAlignment="1">
      <alignment horizontal="center" vertical="center" wrapText="1"/>
    </xf>
    <xf numFmtId="0" fontId="49" fillId="0" borderId="79" xfId="0" applyFont="1" applyBorder="1" applyAlignment="1">
      <alignment vertical="center"/>
    </xf>
    <xf numFmtId="0" fontId="94" fillId="41" borderId="0" xfId="32" applyFont="1" applyFill="1" applyAlignment="1">
      <alignment vertical="center"/>
    </xf>
    <xf numFmtId="0" fontId="39" fillId="0" borderId="0" xfId="0" applyFont="1" applyAlignment="1">
      <alignment horizontal="center" vertical="center" wrapText="1"/>
    </xf>
    <xf numFmtId="0" fontId="39" fillId="2" borderId="82" xfId="0" applyFont="1" applyFill="1" applyBorder="1" applyAlignment="1">
      <alignment horizontal="center" vertical="center" wrapText="1"/>
    </xf>
    <xf numFmtId="0" fontId="39" fillId="2" borderId="87" xfId="0" applyFont="1" applyFill="1" applyBorder="1" applyAlignment="1">
      <alignment horizontal="center" vertical="center" wrapText="1"/>
    </xf>
    <xf numFmtId="0" fontId="92" fillId="0" borderId="82" xfId="0" applyFont="1" applyBorder="1" applyAlignment="1">
      <alignment horizontal="right" vertical="center"/>
    </xf>
    <xf numFmtId="0" fontId="49" fillId="0" borderId="82" xfId="0" applyFont="1" applyBorder="1" applyAlignment="1">
      <alignment horizontal="left" indent="1"/>
    </xf>
    <xf numFmtId="0" fontId="49" fillId="0" borderId="82" xfId="0" applyFont="1" applyBorder="1" applyAlignment="1">
      <alignment horizontal="center"/>
    </xf>
    <xf numFmtId="179" fontId="49" fillId="0" borderId="82" xfId="0" applyNumberFormat="1" applyFont="1" applyBorder="1" applyAlignment="1">
      <alignment horizontal="center"/>
    </xf>
    <xf numFmtId="3" fontId="49" fillId="0" borderId="82" xfId="0" applyNumberFormat="1" applyFont="1" applyBorder="1"/>
    <xf numFmtId="3" fontId="18" fillId="0" borderId="82" xfId="0" applyNumberFormat="1" applyFont="1" applyBorder="1"/>
    <xf numFmtId="3" fontId="18" fillId="0" borderId="87" xfId="0" applyNumberFormat="1" applyFont="1" applyBorder="1"/>
    <xf numFmtId="0" fontId="49" fillId="0" borderId="82" xfId="0" applyFont="1" applyBorder="1"/>
    <xf numFmtId="3" fontId="49" fillId="0" borderId="87" xfId="0" applyNumberFormat="1" applyFont="1" applyBorder="1"/>
    <xf numFmtId="0" fontId="85" fillId="11" borderId="67" xfId="0" applyFont="1" applyFill="1" applyBorder="1"/>
    <xf numFmtId="0" fontId="40" fillId="11" borderId="85" xfId="0" applyFont="1" applyFill="1" applyBorder="1"/>
    <xf numFmtId="0" fontId="40" fillId="11" borderId="86" xfId="0" applyFont="1" applyFill="1" applyBorder="1"/>
    <xf numFmtId="178" fontId="85" fillId="11" borderId="86" xfId="19" applyNumberFormat="1" applyFont="1" applyFill="1" applyBorder="1"/>
    <xf numFmtId="178" fontId="85" fillId="11" borderId="88" xfId="19" applyNumberFormat="1" applyFont="1" applyFill="1" applyBorder="1"/>
    <xf numFmtId="0" fontId="98" fillId="0" borderId="0" xfId="0" quotePrefix="1" applyFont="1"/>
    <xf numFmtId="178" fontId="49" fillId="0" borderId="0" xfId="0" applyNumberFormat="1" applyFont="1"/>
    <xf numFmtId="0" fontId="18" fillId="0" borderId="0" xfId="218"/>
    <xf numFmtId="0" fontId="18" fillId="0" borderId="0" xfId="218" applyAlignment="1">
      <alignment wrapText="1"/>
    </xf>
    <xf numFmtId="0" fontId="38" fillId="0" borderId="92" xfId="218" applyFont="1" applyBorder="1" applyAlignment="1">
      <alignment horizontal="center"/>
    </xf>
    <xf numFmtId="0" fontId="52" fillId="0" borderId="92" xfId="28" applyFont="1" applyBorder="1" applyAlignment="1">
      <alignment horizontal="left" vertical="center" wrapText="1"/>
    </xf>
    <xf numFmtId="0" fontId="107" fillId="0" borderId="92" xfId="28" applyFont="1" applyBorder="1" applyAlignment="1">
      <alignment horizontal="right" vertical="center" wrapText="1"/>
    </xf>
    <xf numFmtId="0" fontId="106" fillId="0" borderId="92" xfId="28" applyFont="1" applyBorder="1" applyAlignment="1">
      <alignment horizontal="right" vertical="center" wrapText="1"/>
    </xf>
    <xf numFmtId="0" fontId="37" fillId="14" borderId="0" xfId="193" applyFont="1" applyFill="1" applyAlignment="1">
      <alignment horizontal="left" vertical="center" wrapText="1"/>
    </xf>
    <xf numFmtId="0" fontId="4" fillId="14" borderId="0" xfId="193" applyFont="1" applyFill="1" applyAlignment="1">
      <alignment vertical="center" wrapText="1"/>
    </xf>
    <xf numFmtId="0" fontId="4" fillId="14" borderId="0" xfId="193" applyFont="1" applyFill="1" applyAlignment="1">
      <alignment horizontal="right"/>
    </xf>
    <xf numFmtId="0" fontId="4" fillId="14" borderId="0" xfId="193" applyFont="1" applyFill="1"/>
    <xf numFmtId="0" fontId="4" fillId="14" borderId="89" xfId="193" applyFont="1" applyFill="1" applyBorder="1"/>
    <xf numFmtId="0" fontId="108" fillId="14" borderId="0" xfId="193" applyFont="1" applyFill="1" applyAlignment="1">
      <alignment vertical="center"/>
    </xf>
    <xf numFmtId="0" fontId="4" fillId="14" borderId="0" xfId="193" applyFont="1" applyFill="1" applyAlignment="1">
      <alignment vertical="center"/>
    </xf>
    <xf numFmtId="164" fontId="37" fillId="14" borderId="92" xfId="227" applyFont="1" applyFill="1" applyBorder="1" applyAlignment="1">
      <alignment horizontal="center" vertical="center"/>
    </xf>
    <xf numFmtId="0" fontId="4" fillId="0" borderId="0" xfId="226" applyFont="1" applyAlignment="1">
      <alignment vertical="center"/>
    </xf>
    <xf numFmtId="0" fontId="4" fillId="14" borderId="0" xfId="226" applyFont="1" applyFill="1" applyAlignment="1">
      <alignment vertical="center"/>
    </xf>
    <xf numFmtId="0" fontId="4" fillId="0" borderId="0" xfId="226" applyFont="1" applyAlignment="1">
      <alignment horizontal="center" vertical="center"/>
    </xf>
    <xf numFmtId="164" fontId="100" fillId="14" borderId="92" xfId="227" applyFont="1" applyFill="1" applyBorder="1" applyAlignment="1">
      <alignment horizontal="center" vertical="center"/>
    </xf>
    <xf numFmtId="0" fontId="51" fillId="14" borderId="92" xfId="226" applyFont="1" applyFill="1" applyBorder="1" applyAlignment="1">
      <alignment horizontal="center" vertical="center"/>
    </xf>
    <xf numFmtId="0" fontId="51" fillId="0" borderId="92" xfId="226" applyFont="1" applyBorder="1" applyAlignment="1">
      <alignment vertical="center"/>
    </xf>
    <xf numFmtId="164" fontId="51" fillId="14" borderId="92" xfId="227" applyFont="1" applyFill="1" applyBorder="1" applyAlignment="1">
      <alignment horizontal="center" vertical="center"/>
    </xf>
    <xf numFmtId="164" fontId="4" fillId="14" borderId="92" xfId="227" applyFont="1" applyFill="1" applyBorder="1" applyAlignment="1">
      <alignment horizontal="center" vertical="center"/>
    </xf>
    <xf numFmtId="0" fontId="52" fillId="0" borderId="0" xfId="0" applyFont="1"/>
    <xf numFmtId="0" fontId="18" fillId="0" borderId="0" xfId="218" applyAlignment="1">
      <alignment vertical="center"/>
    </xf>
    <xf numFmtId="0" fontId="51" fillId="0" borderId="0" xfId="0" applyFont="1"/>
    <xf numFmtId="2" fontId="52" fillId="0" borderId="0" xfId="0" applyNumberFormat="1" applyFont="1" applyAlignment="1">
      <alignment vertical="center"/>
    </xf>
    <xf numFmtId="2" fontId="52" fillId="14" borderId="0" xfId="0" applyNumberFormat="1" applyFont="1" applyFill="1" applyAlignment="1">
      <alignment vertical="center"/>
    </xf>
    <xf numFmtId="2" fontId="52" fillId="0" borderId="0" xfId="201" applyNumberFormat="1" applyFont="1" applyAlignment="1">
      <alignment horizontal="right" vertical="center"/>
    </xf>
    <xf numFmtId="2" fontId="52" fillId="0" borderId="0" xfId="201" applyNumberFormat="1" applyFont="1" applyAlignment="1">
      <alignment vertical="center"/>
    </xf>
    <xf numFmtId="2" fontId="52" fillId="14" borderId="0" xfId="201" applyNumberFormat="1" applyFont="1" applyFill="1" applyAlignment="1">
      <alignment vertical="center"/>
    </xf>
    <xf numFmtId="2" fontId="52" fillId="0" borderId="0" xfId="201" applyNumberFormat="1" applyFont="1" applyAlignment="1">
      <alignment horizontal="left" vertical="center"/>
    </xf>
    <xf numFmtId="2" fontId="106" fillId="0" borderId="0" xfId="201" applyNumberFormat="1" applyFont="1" applyAlignment="1">
      <alignment horizontal="left" vertical="center"/>
    </xf>
    <xf numFmtId="2" fontId="106" fillId="14" borderId="0" xfId="201" applyNumberFormat="1" applyFont="1" applyFill="1" applyAlignment="1">
      <alignment vertical="center"/>
    </xf>
    <xf numFmtId="0" fontId="113" fillId="0" borderId="0" xfId="0" applyFont="1" applyAlignment="1">
      <alignment horizontal="center" vertical="center" wrapText="1"/>
    </xf>
    <xf numFmtId="0" fontId="115" fillId="8" borderId="0" xfId="27" applyFont="1" applyFill="1" applyAlignment="1">
      <alignment vertical="center"/>
    </xf>
    <xf numFmtId="175" fontId="100" fillId="12" borderId="89" xfId="0" applyNumberFormat="1" applyFont="1" applyFill="1" applyBorder="1" applyAlignment="1">
      <alignment horizontal="left" vertical="center" indent="1"/>
    </xf>
    <xf numFmtId="165" fontId="100" fillId="12" borderId="89" xfId="0" applyNumberFormat="1" applyFont="1" applyFill="1" applyBorder="1" applyAlignment="1">
      <alignment horizontal="center"/>
    </xf>
    <xf numFmtId="165" fontId="52" fillId="0" borderId="0" xfId="0" applyNumberFormat="1" applyFont="1"/>
    <xf numFmtId="175" fontId="100" fillId="12" borderId="77" xfId="0" applyNumberFormat="1" applyFont="1" applyFill="1" applyBorder="1" applyAlignment="1">
      <alignment horizontal="left" vertical="center" indent="1"/>
    </xf>
    <xf numFmtId="175" fontId="52" fillId="0" borderId="89" xfId="0" applyNumberFormat="1" applyFont="1" applyBorder="1" applyAlignment="1">
      <alignment horizontal="left" vertical="center" indent="1"/>
    </xf>
    <xf numFmtId="41" fontId="52" fillId="0" borderId="89" xfId="20" applyFont="1" applyBorder="1"/>
    <xf numFmtId="9" fontId="52" fillId="0" borderId="89" xfId="20" applyNumberFormat="1" applyFont="1" applyBorder="1" applyAlignment="1">
      <alignment horizontal="center"/>
    </xf>
    <xf numFmtId="176" fontId="52" fillId="0" borderId="0" xfId="0" applyNumberFormat="1" applyFont="1"/>
    <xf numFmtId="175" fontId="52" fillId="0" borderId="89" xfId="0" applyNumberFormat="1" applyFont="1" applyBorder="1" applyAlignment="1">
      <alignment horizontal="left" vertical="center"/>
    </xf>
    <xf numFmtId="175" fontId="52" fillId="0" borderId="93" xfId="0" applyNumberFormat="1" applyFont="1" applyBorder="1" applyAlignment="1">
      <alignment horizontal="left" vertical="center"/>
    </xf>
    <xf numFmtId="175" fontId="52" fillId="0" borderId="93" xfId="0" applyNumberFormat="1" applyFont="1" applyBorder="1" applyAlignment="1">
      <alignment horizontal="right" vertical="center"/>
    </xf>
    <xf numFmtId="175" fontId="100" fillId="12" borderId="89" xfId="0" applyNumberFormat="1" applyFont="1" applyFill="1" applyBorder="1" applyAlignment="1">
      <alignment horizontal="center"/>
    </xf>
    <xf numFmtId="166" fontId="100" fillId="12" borderId="89" xfId="0" applyNumberFormat="1" applyFont="1" applyFill="1" applyBorder="1"/>
    <xf numFmtId="176" fontId="100" fillId="12" borderId="89" xfId="0" applyNumberFormat="1" applyFont="1" applyFill="1" applyBorder="1" applyAlignment="1">
      <alignment horizontal="center"/>
    </xf>
    <xf numFmtId="175" fontId="100" fillId="12" borderId="77" xfId="0" applyNumberFormat="1" applyFont="1" applyFill="1" applyBorder="1" applyAlignment="1">
      <alignment horizontal="center"/>
    </xf>
    <xf numFmtId="0" fontId="116" fillId="8" borderId="0" xfId="27" applyFont="1" applyFill="1" applyAlignment="1">
      <alignment vertical="center"/>
    </xf>
    <xf numFmtId="0" fontId="4" fillId="8" borderId="0" xfId="27" applyFont="1" applyFill="1"/>
    <xf numFmtId="164" fontId="4" fillId="8" borderId="0" xfId="22" applyFont="1" applyFill="1" applyAlignment="1">
      <alignment horizontal="left"/>
    </xf>
    <xf numFmtId="175" fontId="52" fillId="0" borderId="76" xfId="0" applyNumberFormat="1" applyFont="1" applyBorder="1" applyAlignment="1">
      <alignment horizontal="left" vertical="center" indent="1"/>
    </xf>
    <xf numFmtId="43" fontId="4" fillId="9" borderId="54" xfId="19" applyFont="1" applyFill="1" applyBorder="1"/>
    <xf numFmtId="10" fontId="4" fillId="9" borderId="65" xfId="37" applyNumberFormat="1" applyFont="1" applyFill="1" applyBorder="1" applyAlignment="1">
      <alignment horizontal="center"/>
    </xf>
    <xf numFmtId="10" fontId="4" fillId="47" borderId="0" xfId="37" applyNumberFormat="1" applyFont="1" applyFill="1" applyBorder="1" applyAlignment="1">
      <alignment horizontal="center"/>
    </xf>
    <xf numFmtId="175" fontId="52" fillId="0" borderId="0" xfId="0" applyNumberFormat="1" applyFont="1" applyAlignment="1">
      <alignment horizontal="left" vertical="center" indent="1"/>
    </xf>
    <xf numFmtId="0" fontId="117" fillId="14" borderId="0" xfId="191" applyFont="1" applyFill="1" applyAlignment="1">
      <alignment horizontal="left" vertical="center"/>
    </xf>
    <xf numFmtId="0" fontId="119" fillId="0" borderId="82" xfId="0" applyFont="1" applyBorder="1" applyAlignment="1">
      <alignment horizontal="right" vertical="center"/>
    </xf>
    <xf numFmtId="0" fontId="52" fillId="0" borderId="0" xfId="0" applyFont="1" applyAlignment="1">
      <alignment vertical="center"/>
    </xf>
    <xf numFmtId="175" fontId="52" fillId="0" borderId="92" xfId="0" applyNumberFormat="1" applyFont="1" applyBorder="1" applyAlignment="1">
      <alignment horizontal="left" vertical="center" indent="1"/>
    </xf>
    <xf numFmtId="41" fontId="52" fillId="0" borderId="92" xfId="20" applyFont="1" applyBorder="1"/>
    <xf numFmtId="9" fontId="52" fillId="0" borderId="92" xfId="20" applyNumberFormat="1" applyFont="1" applyBorder="1" applyAlignment="1">
      <alignment horizontal="center"/>
    </xf>
    <xf numFmtId="14" fontId="113" fillId="2" borderId="82" xfId="0" applyNumberFormat="1" applyFont="1" applyFill="1" applyBorder="1" applyAlignment="1">
      <alignment horizontal="center" vertical="center" wrapText="1"/>
    </xf>
    <xf numFmtId="175" fontId="107" fillId="0" borderId="93" xfId="0" applyNumberFormat="1" applyFont="1" applyBorder="1" applyAlignment="1">
      <alignment horizontal="right" vertical="center"/>
    </xf>
    <xf numFmtId="0" fontId="120" fillId="8" borderId="0" xfId="27" applyFont="1" applyFill="1" applyAlignment="1">
      <alignment vertical="center"/>
    </xf>
    <xf numFmtId="43" fontId="4" fillId="9" borderId="92" xfId="19" applyFont="1" applyFill="1" applyBorder="1"/>
    <xf numFmtId="2" fontId="109" fillId="50" borderId="82" xfId="0" applyNumberFormat="1" applyFont="1" applyFill="1" applyBorder="1" applyAlignment="1">
      <alignment horizontal="left" vertical="center"/>
    </xf>
    <xf numFmtId="2" fontId="111" fillId="50" borderId="82" xfId="19" applyNumberFormat="1" applyFont="1" applyFill="1" applyBorder="1" applyAlignment="1">
      <alignment vertical="center"/>
    </xf>
    <xf numFmtId="2" fontId="106" fillId="51" borderId="82" xfId="0" applyNumberFormat="1" applyFont="1" applyFill="1" applyBorder="1" applyAlignment="1">
      <alignment vertical="center"/>
    </xf>
    <xf numFmtId="0" fontId="106" fillId="46" borderId="92" xfId="28" applyFont="1" applyFill="1" applyBorder="1" applyAlignment="1">
      <alignment vertical="center" wrapText="1"/>
    </xf>
    <xf numFmtId="164" fontId="51" fillId="46" borderId="92" xfId="227" applyFont="1" applyFill="1" applyBorder="1" applyAlignment="1">
      <alignment horizontal="center" vertical="center"/>
    </xf>
    <xf numFmtId="0" fontId="51" fillId="46" borderId="92" xfId="226" applyFont="1" applyFill="1" applyBorder="1" applyAlignment="1">
      <alignment horizontal="center" vertical="center"/>
    </xf>
    <xf numFmtId="164" fontId="100" fillId="46" borderId="92" xfId="227" applyFont="1" applyFill="1" applyBorder="1" applyAlignment="1">
      <alignment horizontal="center" vertical="center"/>
    </xf>
    <xf numFmtId="164" fontId="37" fillId="46" borderId="92" xfId="227" applyFont="1" applyFill="1" applyBorder="1" applyAlignment="1">
      <alignment horizontal="center" vertical="center"/>
    </xf>
    <xf numFmtId="0" fontId="18" fillId="38" borderId="92" xfId="218" applyFill="1" applyBorder="1"/>
    <xf numFmtId="2" fontId="112" fillId="0" borderId="0" xfId="201" applyNumberFormat="1" applyFont="1" applyAlignment="1">
      <alignment horizontal="left" vertical="center"/>
    </xf>
    <xf numFmtId="43" fontId="52" fillId="0" borderId="0" xfId="19" applyFont="1" applyAlignment="1">
      <alignment vertical="center"/>
    </xf>
    <xf numFmtId="43" fontId="106" fillId="51" borderId="82" xfId="19" applyFont="1" applyFill="1" applyBorder="1" applyAlignment="1">
      <alignment vertical="center"/>
    </xf>
    <xf numFmtId="43" fontId="52" fillId="0" borderId="0" xfId="19" applyFont="1" applyAlignment="1" applyProtection="1">
      <alignment vertical="center"/>
      <protection locked="0"/>
    </xf>
    <xf numFmtId="0" fontId="149" fillId="2" borderId="66" xfId="32" applyFont="1" applyFill="1" applyBorder="1" applyAlignment="1">
      <alignment vertical="center"/>
    </xf>
    <xf numFmtId="0" fontId="104" fillId="52" borderId="93" xfId="193" applyFont="1" applyFill="1" applyBorder="1" applyAlignment="1">
      <alignment horizontal="center" vertical="center" wrapText="1"/>
    </xf>
    <xf numFmtId="0" fontId="104" fillId="52" borderId="99" xfId="193" applyFont="1" applyFill="1" applyBorder="1" applyAlignment="1">
      <alignment horizontal="center" vertical="center" wrapText="1"/>
    </xf>
    <xf numFmtId="0" fontId="104" fillId="52" borderId="92" xfId="226" applyFont="1" applyFill="1" applyBorder="1" applyAlignment="1">
      <alignment horizontal="center" vertical="center"/>
    </xf>
    <xf numFmtId="14" fontId="104" fillId="52" borderId="92" xfId="226" applyNumberFormat="1" applyFont="1" applyFill="1" applyBorder="1" applyAlignment="1">
      <alignment horizontal="center" vertical="center"/>
    </xf>
    <xf numFmtId="0" fontId="104" fillId="52" borderId="92" xfId="226" applyFont="1" applyFill="1" applyBorder="1" applyAlignment="1">
      <alignment vertical="center" wrapText="1"/>
    </xf>
    <xf numFmtId="0" fontId="104" fillId="52" borderId="92" xfId="226" applyFont="1" applyFill="1" applyBorder="1" applyAlignment="1">
      <alignment horizontal="center" vertical="center" wrapText="1"/>
    </xf>
    <xf numFmtId="164" fontId="104" fillId="52" borderId="92" xfId="227" applyFont="1" applyFill="1" applyBorder="1" applyAlignment="1">
      <alignment horizontal="center" vertical="center"/>
    </xf>
    <xf numFmtId="0" fontId="104" fillId="52" borderId="93" xfId="226" applyFont="1" applyFill="1" applyBorder="1" applyAlignment="1">
      <alignment horizontal="center" vertical="center" wrapText="1"/>
    </xf>
    <xf numFmtId="0" fontId="104" fillId="53" borderId="19" xfId="226" applyFont="1" applyFill="1" applyBorder="1" applyAlignment="1">
      <alignment horizontal="center" vertical="center"/>
    </xf>
    <xf numFmtId="164" fontId="104" fillId="53" borderId="92" xfId="226" applyNumberFormat="1" applyFont="1" applyFill="1" applyBorder="1" applyAlignment="1">
      <alignment vertical="center"/>
    </xf>
    <xf numFmtId="0" fontId="118" fillId="0" borderId="0" xfId="0" applyFont="1" applyAlignment="1">
      <alignment vertical="center"/>
    </xf>
    <xf numFmtId="0" fontId="107" fillId="38" borderId="92" xfId="0" applyFont="1" applyFill="1" applyBorder="1" applyAlignment="1">
      <alignment horizontal="center" vertical="center"/>
    </xf>
    <xf numFmtId="0" fontId="51" fillId="0" borderId="0" xfId="0" applyFont="1" applyAlignment="1">
      <alignment vertical="center"/>
    </xf>
    <xf numFmtId="43" fontId="51" fillId="0" borderId="82" xfId="19" applyFont="1" applyBorder="1" applyAlignment="1">
      <alignment vertical="center"/>
    </xf>
    <xf numFmtId="43" fontId="52" fillId="0" borderId="82" xfId="19" applyFont="1" applyBorder="1" applyAlignment="1">
      <alignment vertical="center"/>
    </xf>
    <xf numFmtId="0" fontId="51" fillId="0" borderId="82" xfId="0" applyFont="1" applyBorder="1" applyAlignment="1">
      <alignment vertical="center"/>
    </xf>
    <xf numFmtId="43" fontId="51" fillId="0" borderId="83" xfId="19" applyFont="1" applyBorder="1" applyAlignment="1">
      <alignment vertical="center"/>
    </xf>
    <xf numFmtId="43" fontId="51" fillId="0" borderId="0" xfId="19" applyFont="1" applyAlignment="1">
      <alignment vertical="center"/>
    </xf>
    <xf numFmtId="0" fontId="100" fillId="55" borderId="98" xfId="0" applyFont="1" applyFill="1" applyBorder="1" applyAlignment="1">
      <alignment horizontal="center" vertical="center"/>
    </xf>
    <xf numFmtId="43" fontId="100" fillId="55" borderId="97" xfId="19" applyFont="1" applyFill="1" applyBorder="1" applyAlignment="1">
      <alignment vertical="center"/>
    </xf>
    <xf numFmtId="0" fontId="151" fillId="0" borderId="0" xfId="0" applyFont="1" applyAlignment="1">
      <alignment vertical="center"/>
    </xf>
    <xf numFmtId="0" fontId="149" fillId="38" borderId="20" xfId="226" applyFont="1" applyFill="1" applyBorder="1" applyAlignment="1">
      <alignment horizontal="left" vertical="center"/>
    </xf>
    <xf numFmtId="0" fontId="85" fillId="53" borderId="92" xfId="218" applyFont="1" applyFill="1" applyBorder="1" applyAlignment="1">
      <alignment horizontal="center" vertical="center"/>
    </xf>
    <xf numFmtId="0" fontId="85" fillId="53" borderId="92" xfId="218" applyFont="1" applyFill="1" applyBorder="1" applyAlignment="1">
      <alignment vertical="center" wrapText="1"/>
    </xf>
    <xf numFmtId="0" fontId="85" fillId="53" borderId="92" xfId="218" applyFont="1" applyFill="1" applyBorder="1" applyAlignment="1">
      <alignment horizontal="center" vertical="center" wrapText="1"/>
    </xf>
    <xf numFmtId="0" fontId="81" fillId="56" borderId="99" xfId="0" applyFont="1" applyFill="1" applyBorder="1" applyAlignment="1">
      <alignment horizontal="center" vertical="center"/>
    </xf>
    <xf numFmtId="0" fontId="81" fillId="56" borderId="99" xfId="0" applyFont="1" applyFill="1" applyBorder="1" applyAlignment="1">
      <alignment horizontal="center" vertical="center" wrapText="1"/>
    </xf>
    <xf numFmtId="43" fontId="104" fillId="57" borderId="82" xfId="19" applyFont="1" applyFill="1" applyBorder="1" applyAlignment="1">
      <alignment vertical="center"/>
    </xf>
    <xf numFmtId="2" fontId="149" fillId="14" borderId="20" xfId="191" applyNumberFormat="1" applyFont="1" applyFill="1" applyBorder="1" applyAlignment="1">
      <alignment horizontal="left" vertical="center"/>
    </xf>
    <xf numFmtId="43" fontId="105" fillId="58" borderId="82" xfId="19" applyFont="1" applyFill="1" applyBorder="1" applyAlignment="1">
      <alignment vertical="center"/>
    </xf>
    <xf numFmtId="2" fontId="109" fillId="59" borderId="82" xfId="0" applyNumberFormat="1" applyFont="1" applyFill="1" applyBorder="1" applyAlignment="1">
      <alignment horizontal="left" vertical="center"/>
    </xf>
    <xf numFmtId="43" fontId="114" fillId="59" borderId="82" xfId="19" applyFont="1" applyFill="1" applyBorder="1" applyAlignment="1">
      <alignment vertical="center"/>
    </xf>
    <xf numFmtId="0" fontId="110" fillId="52" borderId="93" xfId="191" applyFont="1" applyFill="1" applyBorder="1" applyAlignment="1">
      <alignment vertical="center"/>
    </xf>
    <xf numFmtId="0" fontId="110" fillId="52" borderId="100" xfId="191" applyFont="1" applyFill="1" applyBorder="1" applyAlignment="1">
      <alignment vertical="center"/>
    </xf>
    <xf numFmtId="43" fontId="52" fillId="0" borderId="106" xfId="19" applyFont="1" applyBorder="1" applyAlignment="1" applyProtection="1">
      <alignment vertical="center"/>
      <protection locked="0"/>
    </xf>
    <xf numFmtId="43" fontId="52" fillId="0" borderId="107" xfId="19" applyFont="1" applyBorder="1" applyAlignment="1" applyProtection="1">
      <alignment vertical="center"/>
      <protection locked="0"/>
    </xf>
    <xf numFmtId="43" fontId="52" fillId="0" borderId="108" xfId="19" applyFont="1" applyBorder="1" applyAlignment="1" applyProtection="1">
      <alignment vertical="center"/>
      <protection locked="0"/>
    </xf>
    <xf numFmtId="43" fontId="52" fillId="0" borderId="109" xfId="19" applyFont="1" applyBorder="1" applyAlignment="1" applyProtection="1">
      <alignment vertical="center"/>
      <protection locked="0"/>
    </xf>
    <xf numFmtId="43" fontId="52" fillId="0" borderId="110" xfId="19" applyFont="1" applyBorder="1" applyAlignment="1" applyProtection="1">
      <alignment vertical="center"/>
      <protection locked="0"/>
    </xf>
    <xf numFmtId="43" fontId="52" fillId="0" borderId="111" xfId="19" applyFont="1" applyBorder="1" applyAlignment="1" applyProtection="1">
      <alignment vertical="center"/>
      <protection locked="0"/>
    </xf>
    <xf numFmtId="43" fontId="106" fillId="46" borderId="112" xfId="19" applyFont="1" applyFill="1" applyBorder="1" applyAlignment="1" applyProtection="1">
      <alignment vertical="center"/>
      <protection locked="0"/>
    </xf>
    <xf numFmtId="43" fontId="106" fillId="46" borderId="113" xfId="19" applyFont="1" applyFill="1" applyBorder="1" applyAlignment="1" applyProtection="1">
      <alignment vertical="center"/>
      <protection locked="0"/>
    </xf>
    <xf numFmtId="43" fontId="52" fillId="0" borderId="115" xfId="19" applyFont="1" applyBorder="1" applyAlignment="1" applyProtection="1">
      <alignment vertical="center"/>
      <protection locked="0"/>
    </xf>
    <xf numFmtId="43" fontId="52" fillId="0" borderId="116" xfId="19" applyFont="1" applyBorder="1" applyAlignment="1" applyProtection="1">
      <alignment vertical="center"/>
      <protection locked="0"/>
    </xf>
    <xf numFmtId="43" fontId="106" fillId="0" borderId="115" xfId="19" applyFont="1" applyBorder="1" applyAlignment="1" applyProtection="1">
      <alignment vertical="center"/>
      <protection locked="0"/>
    </xf>
    <xf numFmtId="43" fontId="106" fillId="0" borderId="116" xfId="19" applyFont="1" applyBorder="1" applyAlignment="1" applyProtection="1">
      <alignment vertical="center"/>
      <protection locked="0"/>
    </xf>
    <xf numFmtId="43" fontId="106" fillId="0" borderId="108" xfId="19" applyFont="1" applyBorder="1" applyAlignment="1" applyProtection="1">
      <alignment vertical="center"/>
      <protection locked="0"/>
    </xf>
    <xf numFmtId="43" fontId="106" fillId="0" borderId="109" xfId="19" applyFont="1" applyBorder="1" applyAlignment="1" applyProtection="1">
      <alignment vertical="center"/>
      <protection locked="0"/>
    </xf>
    <xf numFmtId="43" fontId="106" fillId="0" borderId="110" xfId="19" applyFont="1" applyBorder="1" applyAlignment="1" applyProtection="1">
      <alignment vertical="center"/>
      <protection locked="0"/>
    </xf>
    <xf numFmtId="43" fontId="106" fillId="0" borderId="111" xfId="19" applyFont="1" applyBorder="1" applyAlignment="1" applyProtection="1">
      <alignment vertical="center"/>
      <protection locked="0"/>
    </xf>
    <xf numFmtId="43" fontId="106" fillId="0" borderId="117" xfId="19" applyFont="1" applyBorder="1" applyAlignment="1" applyProtection="1">
      <alignment vertical="center"/>
      <protection locked="0"/>
    </xf>
    <xf numFmtId="43" fontId="106" fillId="0" borderId="118" xfId="19" applyFont="1" applyBorder="1" applyAlignment="1" applyProtection="1">
      <alignment vertical="center"/>
      <protection locked="0"/>
    </xf>
    <xf numFmtId="43" fontId="106" fillId="46" borderId="119" xfId="19" applyFont="1" applyFill="1" applyBorder="1" applyAlignment="1" applyProtection="1">
      <alignment vertical="center"/>
      <protection locked="0"/>
    </xf>
    <xf numFmtId="43" fontId="106" fillId="46" borderId="120" xfId="19" applyFont="1" applyFill="1" applyBorder="1" applyAlignment="1" applyProtection="1">
      <alignment vertical="center"/>
      <protection locked="0"/>
    </xf>
    <xf numFmtId="0" fontId="119" fillId="0" borderId="122" xfId="0" applyFont="1" applyBorder="1" applyAlignment="1">
      <alignment horizontal="right" vertical="center"/>
    </xf>
    <xf numFmtId="43" fontId="52" fillId="60" borderId="107" xfId="19" applyFont="1" applyFill="1" applyBorder="1" applyAlignment="1" applyProtection="1">
      <alignment vertical="center"/>
      <protection locked="0"/>
    </xf>
    <xf numFmtId="43" fontId="52" fillId="60" borderId="109" xfId="19" applyFont="1" applyFill="1" applyBorder="1" applyAlignment="1" applyProtection="1">
      <alignment vertical="center"/>
      <protection locked="0"/>
    </xf>
    <xf numFmtId="43" fontId="52" fillId="60" borderId="111" xfId="19" applyFont="1" applyFill="1" applyBorder="1" applyAlignment="1" applyProtection="1">
      <alignment vertical="center"/>
      <protection locked="0"/>
    </xf>
    <xf numFmtId="0" fontId="100" fillId="46" borderId="114" xfId="0" applyFont="1" applyFill="1" applyBorder="1" applyAlignment="1">
      <alignment vertical="center"/>
    </xf>
    <xf numFmtId="43" fontId="52" fillId="60" borderId="116" xfId="19" applyFont="1" applyFill="1" applyBorder="1" applyAlignment="1" applyProtection="1">
      <alignment vertical="center"/>
      <protection locked="0"/>
    </xf>
    <xf numFmtId="0" fontId="100" fillId="46" borderId="121" xfId="0" applyFont="1" applyFill="1" applyBorder="1" applyAlignment="1">
      <alignment vertical="center"/>
    </xf>
    <xf numFmtId="43" fontId="52" fillId="0" borderId="118" xfId="19" applyFont="1" applyBorder="1" applyAlignment="1" applyProtection="1">
      <alignment vertical="center"/>
      <protection locked="0"/>
    </xf>
    <xf numFmtId="0" fontId="100" fillId="46" borderId="123" xfId="0" applyFont="1" applyFill="1" applyBorder="1" applyAlignment="1">
      <alignment vertical="center"/>
    </xf>
    <xf numFmtId="43" fontId="106" fillId="46" borderId="124" xfId="19" applyFont="1" applyFill="1" applyBorder="1" applyAlignment="1" applyProtection="1">
      <alignment vertical="center"/>
      <protection locked="0"/>
    </xf>
    <xf numFmtId="43" fontId="106" fillId="46" borderId="125" xfId="19" applyFont="1" applyFill="1" applyBorder="1" applyAlignment="1" applyProtection="1">
      <alignment vertical="center"/>
      <protection locked="0"/>
    </xf>
    <xf numFmtId="2" fontId="104" fillId="56" borderId="99" xfId="0" applyNumberFormat="1" applyFont="1" applyFill="1" applyBorder="1" applyAlignment="1">
      <alignment vertical="center"/>
    </xf>
    <xf numFmtId="2" fontId="52" fillId="0" borderId="126" xfId="201" applyNumberFormat="1" applyFont="1" applyBorder="1" applyAlignment="1">
      <alignment horizontal="right" vertical="center"/>
    </xf>
    <xf numFmtId="2" fontId="52" fillId="0" borderId="96" xfId="201" applyNumberFormat="1" applyFont="1" applyBorder="1" applyAlignment="1">
      <alignment horizontal="right" vertical="center"/>
    </xf>
    <xf numFmtId="43" fontId="52" fillId="0" borderId="127" xfId="19" applyFont="1" applyBorder="1" applyAlignment="1" applyProtection="1">
      <alignment vertical="center"/>
      <protection locked="0"/>
    </xf>
    <xf numFmtId="2" fontId="106" fillId="0" borderId="96" xfId="201" applyNumberFormat="1" applyFont="1" applyBorder="1" applyAlignment="1">
      <alignment horizontal="left" vertical="center"/>
    </xf>
    <xf numFmtId="175" fontId="52" fillId="0" borderId="99" xfId="0" applyNumberFormat="1" applyFont="1" applyBorder="1" applyAlignment="1">
      <alignment horizontal="left" vertical="center" indent="1"/>
    </xf>
    <xf numFmtId="10" fontId="4" fillId="9" borderId="100" xfId="37" applyNumberFormat="1" applyFont="1" applyFill="1" applyBorder="1" applyAlignment="1">
      <alignment horizontal="center"/>
    </xf>
    <xf numFmtId="175" fontId="52" fillId="0" borderId="76" xfId="0" applyNumberFormat="1" applyFont="1" applyBorder="1" applyAlignment="1">
      <alignment horizontal="left" vertical="center"/>
    </xf>
    <xf numFmtId="43" fontId="4" fillId="9" borderId="54" xfId="19" applyFont="1" applyFill="1" applyBorder="1" applyAlignment="1">
      <alignment vertical="center"/>
    </xf>
    <xf numFmtId="10" fontId="4" fillId="9" borderId="65" xfId="37" applyNumberFormat="1" applyFont="1" applyFill="1" applyBorder="1" applyAlignment="1">
      <alignment horizontal="center" vertical="center"/>
    </xf>
    <xf numFmtId="175" fontId="52" fillId="0" borderId="76" xfId="0" applyNumberFormat="1" applyFont="1" applyBorder="1" applyAlignment="1">
      <alignment horizontal="left" vertical="center" wrapText="1"/>
    </xf>
    <xf numFmtId="10" fontId="4" fillId="9" borderId="100" xfId="37" applyNumberFormat="1" applyFont="1" applyFill="1" applyBorder="1" applyAlignment="1">
      <alignment horizontal="center" vertical="center"/>
    </xf>
    <xf numFmtId="0" fontId="25" fillId="39" borderId="129" xfId="32" applyFill="1" applyBorder="1"/>
    <xf numFmtId="0" fontId="25" fillId="39" borderId="130" xfId="32" applyFill="1" applyBorder="1"/>
    <xf numFmtId="0" fontId="25" fillId="39" borderId="131" xfId="32" applyFill="1" applyBorder="1"/>
    <xf numFmtId="0" fontId="25" fillId="39" borderId="132" xfId="32" applyFill="1" applyBorder="1"/>
    <xf numFmtId="0" fontId="25" fillId="39" borderId="0" xfId="32" applyFill="1"/>
    <xf numFmtId="0" fontId="25" fillId="39" borderId="133" xfId="32" applyFill="1" applyBorder="1"/>
    <xf numFmtId="0" fontId="25" fillId="38" borderId="0" xfId="32" applyFill="1"/>
    <xf numFmtId="0" fontId="35" fillId="39" borderId="132" xfId="32" applyFont="1" applyFill="1" applyBorder="1"/>
    <xf numFmtId="0" fontId="25" fillId="39" borderId="134" xfId="32" applyFill="1" applyBorder="1"/>
    <xf numFmtId="0" fontId="25" fillId="39" borderId="135" xfId="32" applyFill="1" applyBorder="1"/>
    <xf numFmtId="0" fontId="25" fillId="39" borderId="136" xfId="32" applyFill="1" applyBorder="1"/>
    <xf numFmtId="0" fontId="2" fillId="38" borderId="128" xfId="32" applyFont="1" applyFill="1" applyBorder="1" applyAlignment="1">
      <alignment horizontal="left" vertical="center" wrapText="1"/>
    </xf>
    <xf numFmtId="14" fontId="104" fillId="52" borderId="138" xfId="226" applyNumberFormat="1" applyFont="1" applyFill="1" applyBorder="1" applyAlignment="1">
      <alignment horizontal="center" vertical="center"/>
    </xf>
    <xf numFmtId="164" fontId="51" fillId="46" borderId="138" xfId="227" applyFont="1" applyFill="1" applyBorder="1" applyAlignment="1">
      <alignment horizontal="center" vertical="center"/>
    </xf>
    <xf numFmtId="164" fontId="51" fillId="14" borderId="138" xfId="227" applyFont="1" applyFill="1" applyBorder="1" applyAlignment="1">
      <alignment horizontal="center" vertical="center"/>
    </xf>
    <xf numFmtId="0" fontId="106" fillId="46" borderId="138" xfId="28" applyFont="1" applyFill="1" applyBorder="1" applyAlignment="1">
      <alignment vertical="center" wrapText="1"/>
    </xf>
    <xf numFmtId="0" fontId="149" fillId="38" borderId="19" xfId="226" applyFont="1" applyFill="1" applyBorder="1" applyAlignment="1">
      <alignment horizontal="left" vertical="center"/>
    </xf>
    <xf numFmtId="0" fontId="104" fillId="52" borderId="138" xfId="226" applyFont="1" applyFill="1" applyBorder="1" applyAlignment="1">
      <alignment horizontal="center" vertical="center"/>
    </xf>
    <xf numFmtId="0" fontId="52" fillId="0" borderId="138" xfId="28" applyFont="1" applyBorder="1" applyAlignment="1">
      <alignment horizontal="left" vertical="center" wrapText="1"/>
    </xf>
    <xf numFmtId="0" fontId="107" fillId="0" borderId="138" xfId="28" applyFont="1" applyBorder="1" applyAlignment="1">
      <alignment horizontal="right" vertical="center" wrapText="1"/>
    </xf>
    <xf numFmtId="0" fontId="51" fillId="14" borderId="138" xfId="226" applyFont="1" applyFill="1" applyBorder="1" applyAlignment="1">
      <alignment horizontal="center" vertical="center"/>
    </xf>
    <xf numFmtId="0" fontId="52" fillId="0" borderId="138" xfId="28" applyFont="1" applyBorder="1" applyAlignment="1">
      <alignment horizontal="center" vertical="center" wrapText="1"/>
    </xf>
    <xf numFmtId="0" fontId="52" fillId="0" borderId="92" xfId="28" applyFont="1" applyBorder="1" applyAlignment="1">
      <alignment horizontal="left" vertical="center" wrapText="1" indent="2"/>
    </xf>
    <xf numFmtId="0" fontId="52" fillId="0" borderId="138" xfId="28" applyFont="1" applyBorder="1" applyAlignment="1">
      <alignment horizontal="left" vertical="center" wrapText="1" indent="2"/>
    </xf>
    <xf numFmtId="0" fontId="107" fillId="0" borderId="138" xfId="28" applyFont="1" applyBorder="1" applyAlignment="1">
      <alignment horizontal="right" vertical="center" wrapText="1" indent="2"/>
    </xf>
    <xf numFmtId="0" fontId="113" fillId="61" borderId="138" xfId="28" applyFont="1" applyFill="1" applyBorder="1" applyAlignment="1">
      <alignment horizontal="right" vertical="center" wrapText="1"/>
    </xf>
    <xf numFmtId="0" fontId="52" fillId="61" borderId="138" xfId="28" applyFont="1" applyFill="1" applyBorder="1" applyAlignment="1">
      <alignment horizontal="center" vertical="center" wrapText="1"/>
    </xf>
    <xf numFmtId="164" fontId="51" fillId="61" borderId="138" xfId="227" applyFont="1" applyFill="1" applyBorder="1" applyAlignment="1">
      <alignment horizontal="center" vertical="center"/>
    </xf>
    <xf numFmtId="0" fontId="51" fillId="61" borderId="138" xfId="226" applyFont="1" applyFill="1" applyBorder="1" applyAlignment="1">
      <alignment horizontal="center" vertical="center"/>
    </xf>
    <xf numFmtId="0" fontId="107" fillId="61" borderId="138" xfId="28" applyFont="1" applyFill="1" applyBorder="1" applyAlignment="1">
      <alignment horizontal="right" vertical="center" wrapText="1"/>
    </xf>
    <xf numFmtId="0" fontId="106" fillId="61" borderId="92" xfId="28" applyFont="1" applyFill="1" applyBorder="1" applyAlignment="1">
      <alignment horizontal="right" vertical="center" wrapText="1"/>
    </xf>
    <xf numFmtId="0" fontId="106" fillId="61" borderId="138" xfId="28" applyFont="1" applyFill="1" applyBorder="1" applyAlignment="1">
      <alignment horizontal="right" vertical="center" wrapText="1"/>
    </xf>
    <xf numFmtId="164" fontId="100" fillId="61" borderId="92" xfId="227" applyFont="1" applyFill="1" applyBorder="1" applyAlignment="1">
      <alignment horizontal="center" vertical="center"/>
    </xf>
    <xf numFmtId="164" fontId="100" fillId="61" borderId="138" xfId="227" applyFont="1" applyFill="1" applyBorder="1" applyAlignment="1">
      <alignment horizontal="center" vertical="center"/>
    </xf>
    <xf numFmtId="0" fontId="51" fillId="61" borderId="92" xfId="226" applyFont="1" applyFill="1" applyBorder="1" applyAlignment="1">
      <alignment horizontal="center" vertical="center"/>
    </xf>
    <xf numFmtId="0" fontId="106" fillId="0" borderId="138" xfId="28" applyFont="1" applyBorder="1" applyAlignment="1">
      <alignment horizontal="center" vertical="center" wrapText="1"/>
    </xf>
    <xf numFmtId="164" fontId="104" fillId="0" borderId="92" xfId="227" applyFont="1" applyFill="1" applyBorder="1" applyAlignment="1">
      <alignment horizontal="center" vertical="center"/>
    </xf>
    <xf numFmtId="0" fontId="104" fillId="0" borderId="93" xfId="226" applyFont="1" applyBorder="1" applyAlignment="1">
      <alignment horizontal="center" vertical="center" wrapText="1"/>
    </xf>
    <xf numFmtId="164" fontId="104" fillId="52" borderId="93" xfId="226" applyNumberFormat="1" applyFont="1" applyFill="1" applyBorder="1" applyAlignment="1">
      <alignment horizontal="center" vertical="center" wrapText="1"/>
    </xf>
    <xf numFmtId="0" fontId="1" fillId="14" borderId="0" xfId="226" applyFont="1" applyFill="1" applyAlignment="1">
      <alignment vertical="center"/>
    </xf>
    <xf numFmtId="0" fontId="1" fillId="0" borderId="0" xfId="226" applyFont="1" applyAlignment="1">
      <alignment vertical="center"/>
    </xf>
    <xf numFmtId="0" fontId="113" fillId="0" borderId="138" xfId="28" applyFont="1" applyBorder="1" applyAlignment="1">
      <alignment horizontal="right" vertical="center" wrapText="1"/>
    </xf>
    <xf numFmtId="164" fontId="51" fillId="0" borderId="138" xfId="227" applyFont="1" applyFill="1" applyBorder="1" applyAlignment="1">
      <alignment horizontal="center" vertical="center"/>
    </xf>
    <xf numFmtId="0" fontId="51" fillId="0" borderId="138" xfId="226" applyFont="1" applyBorder="1" applyAlignment="1">
      <alignment horizontal="center" vertical="center"/>
    </xf>
    <xf numFmtId="0" fontId="52" fillId="0" borderId="139" xfId="28" applyFont="1" applyBorder="1" applyAlignment="1">
      <alignment horizontal="center" vertical="center" wrapText="1"/>
    </xf>
    <xf numFmtId="0" fontId="52" fillId="0" borderId="137" xfId="28" applyFont="1" applyBorder="1" applyAlignment="1">
      <alignment horizontal="center" vertical="center" wrapText="1"/>
    </xf>
    <xf numFmtId="0" fontId="52" fillId="0" borderId="140" xfId="28" applyFont="1" applyBorder="1" applyAlignment="1">
      <alignment horizontal="center" vertical="center" wrapText="1"/>
    </xf>
    <xf numFmtId="0" fontId="110" fillId="52" borderId="93" xfId="226" applyFont="1" applyFill="1" applyBorder="1" applyAlignment="1">
      <alignment horizontal="left" vertical="center"/>
    </xf>
    <xf numFmtId="0" fontId="110" fillId="52" borderId="137" xfId="226" applyFont="1" applyFill="1" applyBorder="1" applyAlignment="1">
      <alignment horizontal="left" vertical="center"/>
    </xf>
    <xf numFmtId="0" fontId="110" fillId="52" borderId="94" xfId="226" applyFont="1" applyFill="1" applyBorder="1" applyAlignment="1">
      <alignment horizontal="left" vertical="center"/>
    </xf>
    <xf numFmtId="0" fontId="110" fillId="52" borderId="100" xfId="226" applyFont="1" applyFill="1" applyBorder="1" applyAlignment="1">
      <alignment horizontal="left" vertical="center"/>
    </xf>
    <xf numFmtId="49" fontId="4" fillId="38" borderId="93" xfId="226" applyNumberFormat="1" applyFont="1" applyFill="1" applyBorder="1" applyAlignment="1">
      <alignment horizontal="center" vertical="center"/>
    </xf>
    <xf numFmtId="49" fontId="4" fillId="38" borderId="137" xfId="226" applyNumberFormat="1" applyFont="1" applyFill="1" applyBorder="1" applyAlignment="1">
      <alignment horizontal="center" vertical="center"/>
    </xf>
    <xf numFmtId="49" fontId="4" fillId="38" borderId="95" xfId="226" applyNumberFormat="1" applyFont="1" applyFill="1" applyBorder="1" applyAlignment="1">
      <alignment horizontal="center" vertical="center"/>
    </xf>
    <xf numFmtId="0" fontId="103" fillId="14" borderId="0" xfId="158" applyFont="1" applyFill="1" applyAlignment="1">
      <alignment horizontal="center" vertical="center"/>
    </xf>
    <xf numFmtId="14" fontId="104" fillId="52" borderId="139" xfId="226" applyNumberFormat="1" applyFont="1" applyFill="1" applyBorder="1" applyAlignment="1">
      <alignment horizontal="center" vertical="center"/>
    </xf>
    <xf numFmtId="14" fontId="104" fillId="52" borderId="137" xfId="226" applyNumberFormat="1" applyFont="1" applyFill="1" applyBorder="1" applyAlignment="1">
      <alignment horizontal="center" vertical="center"/>
    </xf>
    <xf numFmtId="14" fontId="104" fillId="52" borderId="140" xfId="226" applyNumberFormat="1" applyFont="1" applyFill="1" applyBorder="1" applyAlignment="1">
      <alignment horizontal="center" vertical="center"/>
    </xf>
    <xf numFmtId="164" fontId="51" fillId="46" borderId="139" xfId="227" applyFont="1" applyFill="1" applyBorder="1" applyAlignment="1">
      <alignment horizontal="center" vertical="center"/>
    </xf>
    <xf numFmtId="164" fontId="51" fillId="46" borderId="137" xfId="227" applyFont="1" applyFill="1" applyBorder="1" applyAlignment="1">
      <alignment horizontal="center" vertical="center"/>
    </xf>
    <xf numFmtId="164" fontId="51" fillId="46" borderId="140" xfId="227" applyFont="1" applyFill="1" applyBorder="1" applyAlignment="1">
      <alignment horizontal="center" vertical="center"/>
    </xf>
    <xf numFmtId="0" fontId="148" fillId="40" borderId="132" xfId="32" applyFont="1" applyFill="1" applyBorder="1" applyAlignment="1">
      <alignment horizontal="center" vertical="center" wrapText="1"/>
    </xf>
    <xf numFmtId="0" fontId="147" fillId="40" borderId="0" xfId="32" applyFont="1" applyFill="1" applyAlignment="1">
      <alignment horizontal="center" vertical="center" wrapText="1"/>
    </xf>
    <xf numFmtId="0" fontId="147" fillId="40" borderId="133" xfId="32" applyFont="1" applyFill="1" applyBorder="1" applyAlignment="1">
      <alignment horizontal="center" vertical="center" wrapText="1"/>
    </xf>
    <xf numFmtId="0" fontId="147" fillId="40" borderId="132" xfId="32" applyFont="1" applyFill="1" applyBorder="1" applyAlignment="1">
      <alignment horizontal="center" vertical="center" wrapText="1"/>
    </xf>
    <xf numFmtId="0" fontId="103" fillId="39" borderId="0" xfId="32" applyFont="1" applyFill="1" applyAlignment="1">
      <alignment horizontal="center" vertical="center" wrapText="1"/>
    </xf>
    <xf numFmtId="0" fontId="110" fillId="52" borderId="77" xfId="191" applyFont="1" applyFill="1" applyBorder="1" applyAlignment="1">
      <alignment horizontal="left" vertical="center"/>
    </xf>
    <xf numFmtId="0" fontId="110" fillId="52" borderId="78" xfId="191" applyFont="1" applyFill="1" applyBorder="1" applyAlignment="1">
      <alignment horizontal="left" vertical="center"/>
    </xf>
    <xf numFmtId="0" fontId="150" fillId="14" borderId="101" xfId="191" applyFont="1" applyFill="1" applyBorder="1" applyAlignment="1">
      <alignment horizontal="left" vertical="center"/>
    </xf>
    <xf numFmtId="0" fontId="150" fillId="14" borderId="102" xfId="191" applyFont="1" applyFill="1" applyBorder="1" applyAlignment="1">
      <alignment horizontal="left" vertical="center"/>
    </xf>
    <xf numFmtId="0" fontId="102" fillId="2" borderId="103" xfId="32" applyFont="1" applyFill="1" applyBorder="1" applyAlignment="1">
      <alignment horizontal="center" vertical="center"/>
    </xf>
    <xf numFmtId="0" fontId="102" fillId="2" borderId="104" xfId="32" applyFont="1" applyFill="1" applyBorder="1" applyAlignment="1">
      <alignment horizontal="center" vertical="center"/>
    </xf>
    <xf numFmtId="0" fontId="102" fillId="2" borderId="105" xfId="32" applyFont="1" applyFill="1" applyBorder="1" applyAlignment="1">
      <alignment horizontal="center" vertical="center"/>
    </xf>
    <xf numFmtId="14" fontId="113" fillId="2" borderId="83" xfId="0" applyNumberFormat="1" applyFont="1" applyFill="1" applyBorder="1" applyAlignment="1">
      <alignment horizontal="center" vertical="center" wrapText="1"/>
    </xf>
    <xf numFmtId="14" fontId="113" fillId="2" borderId="96" xfId="0" applyNumberFormat="1" applyFont="1" applyFill="1" applyBorder="1" applyAlignment="1">
      <alignment horizontal="center" vertical="center" wrapText="1"/>
    </xf>
    <xf numFmtId="0" fontId="110" fillId="54" borderId="99" xfId="32" applyFont="1" applyFill="1" applyBorder="1" applyAlignment="1">
      <alignment horizontal="left" vertical="center"/>
    </xf>
    <xf numFmtId="0" fontId="121" fillId="39" borderId="93" xfId="27" applyFont="1" applyFill="1" applyBorder="1" applyAlignment="1">
      <alignment horizontal="center" vertical="center"/>
    </xf>
    <xf numFmtId="0" fontId="121" fillId="39" borderId="95" xfId="27" applyFont="1" applyFill="1" applyBorder="1" applyAlignment="1">
      <alignment horizontal="center" vertical="center"/>
    </xf>
    <xf numFmtId="0" fontId="110" fillId="54" borderId="93" xfId="32" applyFont="1" applyFill="1" applyBorder="1" applyAlignment="1">
      <alignment horizontal="left" vertical="center"/>
    </xf>
    <xf numFmtId="0" fontId="110" fillId="54" borderId="94" xfId="32" applyFont="1" applyFill="1" applyBorder="1" applyAlignment="1">
      <alignment horizontal="left" vertical="center"/>
    </xf>
    <xf numFmtId="0" fontId="110" fillId="54" borderId="100" xfId="32" applyFont="1" applyFill="1" applyBorder="1" applyAlignment="1">
      <alignment horizontal="left" vertical="center"/>
    </xf>
    <xf numFmtId="0" fontId="149" fillId="14" borderId="19" xfId="191" applyFont="1" applyFill="1" applyBorder="1" applyAlignment="1">
      <alignment horizontal="left" vertical="center"/>
    </xf>
    <xf numFmtId="0" fontId="149" fillId="14" borderId="21" xfId="191" applyFont="1" applyFill="1" applyBorder="1" applyAlignment="1">
      <alignment horizontal="left" vertical="center"/>
    </xf>
    <xf numFmtId="0" fontId="36" fillId="39" borderId="19" xfId="32" applyFont="1" applyFill="1" applyBorder="1" applyAlignment="1">
      <alignment horizontal="center"/>
    </xf>
    <xf numFmtId="0" fontId="36" fillId="39" borderId="28" xfId="32" applyFont="1" applyFill="1" applyBorder="1" applyAlignment="1">
      <alignment horizontal="center"/>
    </xf>
    <xf numFmtId="0" fontId="36" fillId="39" borderId="21" xfId="32" applyFont="1" applyFill="1" applyBorder="1" applyAlignment="1">
      <alignment horizontal="center"/>
    </xf>
    <xf numFmtId="0" fontId="38" fillId="14" borderId="91" xfId="218" applyFont="1" applyFill="1" applyBorder="1" applyAlignment="1">
      <alignment horizontal="center" vertical="center"/>
    </xf>
    <xf numFmtId="0" fontId="38" fillId="14" borderId="18" xfId="218" applyFont="1" applyFill="1" applyBorder="1" applyAlignment="1">
      <alignment horizontal="center" vertical="center"/>
    </xf>
    <xf numFmtId="0" fontId="38" fillId="14" borderId="20" xfId="218" applyFont="1" applyFill="1" applyBorder="1" applyAlignment="1">
      <alignment horizontal="center" vertical="center"/>
    </xf>
    <xf numFmtId="0" fontId="99" fillId="54" borderId="93" xfId="32" applyFont="1" applyFill="1" applyBorder="1" applyAlignment="1">
      <alignment horizontal="left" vertical="center"/>
    </xf>
    <xf numFmtId="0" fontId="99" fillId="54" borderId="94" xfId="32" applyFont="1" applyFill="1" applyBorder="1" applyAlignment="1">
      <alignment horizontal="left" vertical="center"/>
    </xf>
    <xf numFmtId="0" fontId="99" fillId="54" borderId="100" xfId="32" applyFont="1" applyFill="1" applyBorder="1" applyAlignment="1">
      <alignment horizontal="left" vertical="center"/>
    </xf>
    <xf numFmtId="0" fontId="152" fillId="14" borderId="93" xfId="191" applyFont="1" applyFill="1" applyBorder="1" applyAlignment="1">
      <alignment horizontal="left" vertical="center"/>
    </xf>
    <xf numFmtId="0" fontId="152" fillId="14" borderId="94" xfId="191" applyFont="1" applyFill="1" applyBorder="1" applyAlignment="1">
      <alignment horizontal="left" vertical="center"/>
    </xf>
    <xf numFmtId="0" fontId="152" fillId="14" borderId="100" xfId="191" applyFont="1" applyFill="1" applyBorder="1" applyAlignment="1">
      <alignment horizontal="left" vertical="center"/>
    </xf>
    <xf numFmtId="0" fontId="90" fillId="39" borderId="19" xfId="32" applyFont="1" applyFill="1" applyBorder="1" applyAlignment="1">
      <alignment horizontal="center"/>
    </xf>
    <xf numFmtId="0" fontId="90" fillId="39" borderId="28" xfId="32" applyFont="1" applyFill="1" applyBorder="1" applyAlignment="1">
      <alignment horizontal="center"/>
    </xf>
    <xf numFmtId="0" fontId="90" fillId="39" borderId="21" xfId="32" applyFont="1" applyFill="1" applyBorder="1" applyAlignment="1">
      <alignment horizontal="center"/>
    </xf>
    <xf numFmtId="0" fontId="85" fillId="53" borderId="92" xfId="218" applyFont="1" applyFill="1" applyBorder="1" applyAlignment="1">
      <alignment horizontal="center" vertical="center"/>
    </xf>
    <xf numFmtId="0" fontId="36" fillId="39" borderId="20" xfId="0" applyFont="1" applyFill="1" applyBorder="1" applyAlignment="1">
      <alignment horizontal="center" vertical="center"/>
    </xf>
    <xf numFmtId="2" fontId="110" fillId="52" borderId="93" xfId="191" applyNumberFormat="1" applyFont="1" applyFill="1" applyBorder="1" applyAlignment="1">
      <alignment horizontal="left" vertical="center"/>
    </xf>
    <xf numFmtId="2" fontId="110" fillId="52" borderId="94" xfId="191" applyNumberFormat="1" applyFont="1" applyFill="1" applyBorder="1" applyAlignment="1">
      <alignment horizontal="left" vertical="center"/>
    </xf>
    <xf numFmtId="0" fontId="95" fillId="14" borderId="19" xfId="191" applyFont="1" applyFill="1" applyBorder="1" applyAlignment="1">
      <alignment horizontal="left" vertical="center"/>
    </xf>
    <xf numFmtId="0" fontId="95" fillId="14" borderId="28" xfId="191" applyFont="1" applyFill="1" applyBorder="1" applyAlignment="1">
      <alignment horizontal="left" vertical="center"/>
    </xf>
    <xf numFmtId="0" fontId="96" fillId="2" borderId="87" xfId="32" applyFont="1" applyFill="1" applyBorder="1" applyAlignment="1">
      <alignment horizontal="center" vertical="center"/>
    </xf>
    <xf numFmtId="0" fontId="96" fillId="2" borderId="84" xfId="32" applyFont="1" applyFill="1" applyBorder="1" applyAlignment="1">
      <alignment horizontal="center" vertical="center"/>
    </xf>
    <xf numFmtId="0" fontId="0" fillId="0" borderId="0" xfId="0"/>
    <xf numFmtId="0" fontId="47" fillId="0" borderId="12" xfId="0" applyFont="1" applyBorder="1" applyAlignment="1">
      <alignment horizontal="left" vertical="center" indent="1"/>
    </xf>
    <xf numFmtId="0" fontId="47" fillId="0" borderId="67" xfId="0" applyFont="1" applyBorder="1" applyAlignment="1">
      <alignment horizontal="left" vertical="center" indent="1"/>
    </xf>
  </cellXfs>
  <cellStyles count="458">
    <cellStyle name="%" xfId="1" xr:uid="{00000000-0005-0000-0000-000000000000}"/>
    <cellStyle name="§Q\?1@" xfId="231" xr:uid="{6D8ECA21-CEBE-430D-9BC5-60DA613DD23F}"/>
    <cellStyle name="20 % - Accent1 2" xfId="56" xr:uid="{00000000-0005-0000-0000-000066000000}"/>
    <cellStyle name="20 % - Accent2 2" xfId="57" xr:uid="{00000000-0005-0000-0000-000067000000}"/>
    <cellStyle name="20 % - Accent3 2" xfId="58" xr:uid="{00000000-0005-0000-0000-000068000000}"/>
    <cellStyle name="20 % - Accent4 2" xfId="59" xr:uid="{00000000-0005-0000-0000-000069000000}"/>
    <cellStyle name="20 % - Accent5 2" xfId="60" xr:uid="{00000000-0005-0000-0000-00006A000000}"/>
    <cellStyle name="20 % - Accent6 2" xfId="61" xr:uid="{00000000-0005-0000-0000-00006B000000}"/>
    <cellStyle name="20% - Accent1 2" xfId="2" xr:uid="{00000000-0005-0000-0000-000001000000}"/>
    <cellStyle name="40 % - Accent1 2" xfId="62" xr:uid="{00000000-0005-0000-0000-00006C000000}"/>
    <cellStyle name="40 % - Accent2 2" xfId="63" xr:uid="{00000000-0005-0000-0000-00006D000000}"/>
    <cellStyle name="40 % - Accent3 2" xfId="64" xr:uid="{00000000-0005-0000-0000-00006E000000}"/>
    <cellStyle name="40 % - Accent4 2" xfId="65" xr:uid="{00000000-0005-0000-0000-00006F000000}"/>
    <cellStyle name="40 % - Accent5 2" xfId="66" xr:uid="{00000000-0005-0000-0000-000070000000}"/>
    <cellStyle name="40 % - Accent6 2" xfId="67" xr:uid="{00000000-0005-0000-0000-000071000000}"/>
    <cellStyle name="40% - Accent1 2" xfId="3" xr:uid="{00000000-0005-0000-0000-000002000000}"/>
    <cellStyle name="60 % - Accent1 2" xfId="68" xr:uid="{00000000-0005-0000-0000-000072000000}"/>
    <cellStyle name="60 % - Accent1 3" xfId="194" xr:uid="{BA74808B-3C1A-4899-B08A-A16C889EBEA4}"/>
    <cellStyle name="60 % - Accent2 2" xfId="69" xr:uid="{00000000-0005-0000-0000-000073000000}"/>
    <cellStyle name="60 % - Accent3 2" xfId="70" xr:uid="{00000000-0005-0000-0000-000074000000}"/>
    <cellStyle name="60 % - Accent4 2" xfId="71" xr:uid="{00000000-0005-0000-0000-000075000000}"/>
    <cellStyle name="60 % - Accent5 2" xfId="72" xr:uid="{00000000-0005-0000-0000-000076000000}"/>
    <cellStyle name="60 % - Accent6 2" xfId="73" xr:uid="{00000000-0005-0000-0000-000077000000}"/>
    <cellStyle name="60% - Accent1 2" xfId="4" xr:uid="{00000000-0005-0000-0000-000003000000}"/>
    <cellStyle name="Accent1 2" xfId="5" xr:uid="{00000000-0005-0000-0000-000004000000}"/>
    <cellStyle name="Accent1 3" xfId="74" xr:uid="{00000000-0005-0000-0000-000078000000}"/>
    <cellStyle name="Accent2 2" xfId="75" xr:uid="{00000000-0005-0000-0000-000079000000}"/>
    <cellStyle name="Accent3 2" xfId="76" xr:uid="{00000000-0005-0000-0000-00007A000000}"/>
    <cellStyle name="Accent4 2" xfId="77" xr:uid="{00000000-0005-0000-0000-00007B000000}"/>
    <cellStyle name="Accent5 2" xfId="78" xr:uid="{00000000-0005-0000-0000-00007C000000}"/>
    <cellStyle name="Accent6 2" xfId="79" xr:uid="{00000000-0005-0000-0000-00007D000000}"/>
    <cellStyle name="ArtDescriptif" xfId="424" xr:uid="{82A134C0-1FFF-443A-8701-AEB0DCA928A0}"/>
    <cellStyle name="ArtLibelleCond" xfId="425" xr:uid="{797ED272-B4CA-4231-B9D0-887E656DF838}"/>
    <cellStyle name="ArtNote1" xfId="423" xr:uid="{59CF43EF-8FA4-48D8-8034-8F4A57A57047}"/>
    <cellStyle name="ArtNote2" xfId="422" xr:uid="{3C8767A8-F882-4C0A-A0B4-BE57A31567F6}"/>
    <cellStyle name="ArtNote3" xfId="421" xr:uid="{792929EA-5E2F-4F45-B08A-78E3011E5342}"/>
    <cellStyle name="ArtNote4" xfId="420" xr:uid="{BF6879E1-7D46-435C-8E25-538EF82F274D}"/>
    <cellStyle name="ArtNote5" xfId="419" xr:uid="{7719C19D-97B4-410D-9C05-9EC23385FB87}"/>
    <cellStyle name="ArtQuantite" xfId="418" xr:uid="{583B1B1E-9511-448F-B269-9F59963B2070}"/>
    <cellStyle name="ArtTitre" xfId="426" xr:uid="{F683C1AE-9B3C-4D6B-94AE-E25D88FD1011}"/>
    <cellStyle name="Avertissement 2" xfId="80" xr:uid="{00000000-0005-0000-0000-00007E000000}"/>
    <cellStyle name="Bandeau_Chiffre" xfId="6" xr:uid="{00000000-0005-0000-0000-000005000000}"/>
    <cellStyle name="Calcul 2" xfId="81" xr:uid="{00000000-0005-0000-0000-00007F000000}"/>
    <cellStyle name="Cellule liée 2" xfId="82" xr:uid="{00000000-0005-0000-0000-000080000000}"/>
    <cellStyle name="ChapDescriptif0" xfId="445" xr:uid="{F1D2CCC8-669F-433D-AD09-4B663CAE5702}"/>
    <cellStyle name="ChapDescriptif1" xfId="441" xr:uid="{4EBD6175-2EDB-4B13-A834-339D965C68F8}"/>
    <cellStyle name="ChapDescriptif2" xfId="437" xr:uid="{2094B3A3-16BF-407F-924A-521F82C27D91}"/>
    <cellStyle name="ChapDescriptif3" xfId="433" xr:uid="{AAA9B113-1D8A-4251-A83E-74429D9BDB86}"/>
    <cellStyle name="ChapDescriptif4" xfId="429" xr:uid="{3598B8DA-787A-4FF2-9E32-DEF70BD37010}"/>
    <cellStyle name="ChapNote0" xfId="444" xr:uid="{BB619216-FCE7-4A95-9467-484F0EED9B40}"/>
    <cellStyle name="ChapNote1" xfId="440" xr:uid="{775FE5BE-7419-4A58-AE56-F115D187F913}"/>
    <cellStyle name="ChapNote2" xfId="436" xr:uid="{34DBF76F-4B3C-42A8-8028-C196E54C3694}"/>
    <cellStyle name="ChapNote3" xfId="432" xr:uid="{2EFAD882-D212-46EB-8B1D-CE0EBD9FD82C}"/>
    <cellStyle name="ChapNote4" xfId="428" xr:uid="{23D86AEB-5825-41B1-B5D2-E14D682DD39E}"/>
    <cellStyle name="ChapRecap0" xfId="443" xr:uid="{04490126-A371-44C5-BC93-E9F44345A6C2}"/>
    <cellStyle name="ChapRecap1" xfId="439" xr:uid="{1BEE1BC2-438A-4BD8-91E0-14967AB8E070}"/>
    <cellStyle name="ChapRecap2" xfId="435" xr:uid="{36582F1B-89CB-43B3-A6BB-533247D88B5C}"/>
    <cellStyle name="ChapRecap3" xfId="431" xr:uid="{BD28F009-941E-46E8-8101-DFAD1DC8A4F4}"/>
    <cellStyle name="ChapRecap4" xfId="427" xr:uid="{5BE57FBF-C433-49EA-B23D-F0802FDAAF85}"/>
    <cellStyle name="ChapTitre0" xfId="446" xr:uid="{1724662F-1042-4DA5-BEE9-6EFA43F6CD3A}"/>
    <cellStyle name="ChapTitre1" xfId="442" xr:uid="{A7644807-9706-4F7B-BAE1-44BB35735F72}"/>
    <cellStyle name="ChapTitre2" xfId="438" xr:uid="{E380B57C-A857-4DC5-ADEF-DC0F46FEA19E}"/>
    <cellStyle name="ChapTitre3" xfId="434" xr:uid="{98B1D667-6436-4221-9C15-204CE3E17432}"/>
    <cellStyle name="ChapTitre4" xfId="430" xr:uid="{2E8CFF2D-7B44-4B1A-BB5F-95E9EBD37946}"/>
    <cellStyle name="Chiffres1" xfId="7" xr:uid="{00000000-0005-0000-0000-000006000000}"/>
    <cellStyle name="Chiffres2" xfId="8" xr:uid="{00000000-0005-0000-0000-000007000000}"/>
    <cellStyle name="Comma [0] 2" xfId="9" xr:uid="{00000000-0005-0000-0000-000008000000}"/>
    <cellStyle name="Comma 2" xfId="10" xr:uid="{00000000-0005-0000-0000-000009000000}"/>
    <cellStyle name="Commentaire" xfId="452" xr:uid="{18619878-F050-4619-89EE-6D6824E99F79}"/>
    <cellStyle name="Commentaire 2" xfId="11" xr:uid="{00000000-0005-0000-0000-00000A000000}"/>
    <cellStyle name="Commentaire 3" xfId="195" xr:uid="{A55CA0B1-DB79-4B8D-B896-C710DE31E917}"/>
    <cellStyle name="DQLocQuantNonLoc" xfId="410" xr:uid="{E6A190D4-9C08-4D1E-9591-392851BC0A15}"/>
    <cellStyle name="DQLocRefClass" xfId="411" xr:uid="{2CE13990-64A4-4F5C-9643-9765B92118D3}"/>
    <cellStyle name="DQLocStruct" xfId="409" xr:uid="{8DAA48CB-90D7-40F6-97AB-8FA38951A9D3}"/>
    <cellStyle name="DQMinutes" xfId="408" xr:uid="{05AEAC15-496A-4DE8-99DE-19FDE0F490E6}"/>
    <cellStyle name="Entrée 2" xfId="84" xr:uid="{00000000-0005-0000-0000-000081000000}"/>
    <cellStyle name="Euro" xfId="12" xr:uid="{00000000-0005-0000-0000-00000B000000}"/>
    <cellStyle name="Euro 2" xfId="13" xr:uid="{00000000-0005-0000-0000-00000C000000}"/>
    <cellStyle name="Euro 2 2" xfId="397" xr:uid="{F933264E-1D04-454E-BA30-157290BABD7C}"/>
    <cellStyle name="Euro 2 3" xfId="197" xr:uid="{70251493-D16C-428D-A725-1F77AB7F6C4C}"/>
    <cellStyle name="Euro 3" xfId="14" xr:uid="{00000000-0005-0000-0000-00000D000000}"/>
    <cellStyle name="Euro 3 2" xfId="403" xr:uid="{32F0F1FB-49A9-46C6-94B1-0A102E76CB3A}"/>
    <cellStyle name="Euro 4" xfId="85" xr:uid="{00000000-0005-0000-0000-00001D000000}"/>
    <cellStyle name="Euro 5" xfId="196" xr:uid="{CD6E7A47-DE26-4DD5-A8D4-A38262ABA265}"/>
    <cellStyle name="Euro 6" xfId="232" xr:uid="{B48AC8AF-93BA-4C33-85D3-9B6302E6A2C4}"/>
    <cellStyle name="Euro_PREFINANCEMENT ET FINANCEMENT" xfId="15" xr:uid="{00000000-0005-0000-0000-00000E000000}"/>
    <cellStyle name="Heading 1 2" xfId="16" xr:uid="{00000000-0005-0000-0000-00000F000000}"/>
    <cellStyle name="Info Entete" xfId="405" xr:uid="{21457216-F71C-4AD9-936E-5F238A74C7CA}"/>
    <cellStyle name="Input 2" xfId="17" xr:uid="{00000000-0005-0000-0000-000010000000}"/>
    <cellStyle name="Input Manuel" xfId="198" xr:uid="{69039C00-1E84-4F0D-8E0C-D36C5CA7AD7F}"/>
    <cellStyle name="Insatisfaisant 2" xfId="51" xr:uid="{E6DEC523-19F3-4046-9843-AC09C60EB025}"/>
    <cellStyle name="Insatisfaisant 3" xfId="86" xr:uid="{00000000-0005-0000-0000-000083000000}"/>
    <cellStyle name="Inter Entete" xfId="404" xr:uid="{4AC27627-A4B4-4C19-9357-1C6A1E50EFB9}"/>
    <cellStyle name="kW" xfId="18" xr:uid="{00000000-0005-0000-0000-000011000000}"/>
    <cellStyle name="Lien hypertexte 2" xfId="190" xr:uid="{111435D5-734E-4343-A897-289CA288E898}"/>
    <cellStyle name="LocGen" xfId="416" xr:uid="{BDFD9A59-70EA-423D-BF0C-9B5D6605EF0D}"/>
    <cellStyle name="LocLit" xfId="414" xr:uid="{317AE6E3-4811-416B-B631-DD944C726C68}"/>
    <cellStyle name="LocRefClass" xfId="415" xr:uid="{04AD5838-F242-4100-BA5E-D40FE4493A6A}"/>
    <cellStyle name="LocSignetRep" xfId="412" xr:uid="{9FC1C0C6-7677-42ED-91BB-8E613CF6ECFB}"/>
    <cellStyle name="LocStrRecap0" xfId="449" xr:uid="{A311B0D1-192D-418C-B957-07D1E753BD4E}"/>
    <cellStyle name="LocStrRecap1" xfId="447" xr:uid="{981F2089-39CF-421A-A184-788275486B9A}"/>
    <cellStyle name="LocStrTexte0" xfId="450" xr:uid="{E68E5F9E-6DC2-4002-8FFA-487D1C06A79F}"/>
    <cellStyle name="LocStrTexte1" xfId="448" xr:uid="{AEE3CD02-44A2-4A28-8097-9FF54808FA27}"/>
    <cellStyle name="LocStruct" xfId="413" xr:uid="{0C09F436-866F-43B9-8453-3BD3C23BCE7A}"/>
    <cellStyle name="LocTitre" xfId="417" xr:uid="{80C9C4F2-2D8A-4D20-B3D1-48ADC590ECC0}"/>
    <cellStyle name="Lot" xfId="407" xr:uid="{CD0C4113-FADB-4BEB-B59F-8EDDCAF806D7}"/>
    <cellStyle name="Milliers" xfId="19" builtinId="3"/>
    <cellStyle name="Milliers [0]" xfId="20" builtinId="6"/>
    <cellStyle name="Milliers 10" xfId="220" xr:uid="{70658F88-E6C6-475E-BDE0-A622C188F777}"/>
    <cellStyle name="Milliers 10 2" xfId="381" xr:uid="{873BB860-9E47-45B7-B61D-A461A3786715}"/>
    <cellStyle name="Milliers 11" xfId="457" xr:uid="{B9AF9799-1290-4956-8C4E-7D266BA0B703}"/>
    <cellStyle name="Milliers 12 2" xfId="224" xr:uid="{B28BBBE5-EEBB-4739-87D0-F7BB9AF98238}"/>
    <cellStyle name="Milliers 12 2 3" xfId="21" xr:uid="{00000000-0005-0000-0000-000014000000}"/>
    <cellStyle name="Milliers 12 2 3 2" xfId="212" xr:uid="{D719D0B7-65A4-44C6-AAB0-BE1994DFFBA4}"/>
    <cellStyle name="Milliers 16 2" xfId="22" xr:uid="{00000000-0005-0000-0000-000015000000}"/>
    <cellStyle name="Milliers 2" xfId="23" xr:uid="{00000000-0005-0000-0000-000016000000}"/>
    <cellStyle name="Milliers 2 10" xfId="239" xr:uid="{307E094F-D0D6-41E5-ADCE-B857D7C08DCB}"/>
    <cellStyle name="Milliers 2 11" xfId="240" xr:uid="{7E47E9D7-238A-4ED7-87EE-39CEF17A8C62}"/>
    <cellStyle name="Milliers 2 12" xfId="241" xr:uid="{3CC04F12-2B25-4728-BAD5-2728138976C8}"/>
    <cellStyle name="Milliers 2 13" xfId="242" xr:uid="{9B82BB33-C2B9-447E-806E-2572A3FBDF72}"/>
    <cellStyle name="Milliers 2 14" xfId="243" xr:uid="{952A95E0-E348-4348-9F93-92E93B31BB1F}"/>
    <cellStyle name="Milliers 2 15" xfId="238" xr:uid="{E63CA6AF-EAF4-460E-B930-3DD31C472EA6}"/>
    <cellStyle name="Milliers 2 15 2" xfId="399" xr:uid="{01015036-6978-480C-887D-D752BE5E22D0}"/>
    <cellStyle name="Milliers 2 2" xfId="123" xr:uid="{00000000-0005-0000-0000-000023000000}"/>
    <cellStyle name="Milliers 2 2 2" xfId="167" xr:uid="{00000000-0005-0000-0000-000023000000}"/>
    <cellStyle name="Milliers 2 2 2 2" xfId="394" xr:uid="{C88C15B0-165F-4B6E-A146-104CFF5A6F06}"/>
    <cellStyle name="Milliers 2 2 3" xfId="244" xr:uid="{26FB39FF-E15A-44DA-8A4E-C7FF3C585642}"/>
    <cellStyle name="Milliers 2 3" xfId="140" xr:uid="{00000000-0005-0000-0000-000001000000}"/>
    <cellStyle name="Milliers 2 3 2" xfId="178" xr:uid="{00000000-0005-0000-0000-000001000000}"/>
    <cellStyle name="Milliers 2 3 3" xfId="245" xr:uid="{E9333FFF-9429-497D-8DE7-D1BCFE822DDC}"/>
    <cellStyle name="Milliers 2 4" xfId="152" xr:uid="{00000000-0005-0000-0000-000022000000}"/>
    <cellStyle name="Milliers 2 4 2" xfId="246" xr:uid="{B0CE5285-5735-43FB-B31D-CA415DEDC8AC}"/>
    <cellStyle name="Milliers 2 5" xfId="88" xr:uid="{00000000-0005-0000-0000-000022000000}"/>
    <cellStyle name="Milliers 2 5 2" xfId="247" xr:uid="{2CE0B21A-02C4-4FDD-B740-55AE74C50BA3}"/>
    <cellStyle name="Milliers 2 6" xfId="229" xr:uid="{AEB2244E-3BCC-4BCC-9FF1-9BC4C8619E84}"/>
    <cellStyle name="Milliers 2 6 2" xfId="248" xr:uid="{6AE7FD41-64E5-430E-B1A3-BDFD8A951EE4}"/>
    <cellStyle name="Milliers 2 7" xfId="249" xr:uid="{5497EF75-298C-44AD-8F18-F2D26FB09FAE}"/>
    <cellStyle name="Milliers 2 8" xfId="250" xr:uid="{080E64EB-ECC3-4240-9C7B-2DC7A7A13C80}"/>
    <cellStyle name="Milliers 2 9" xfId="251" xr:uid="{D4C91AF5-2D36-450D-BEF6-5A3D08F0278F}"/>
    <cellStyle name="Milliers 3" xfId="24" xr:uid="{00000000-0005-0000-0000-000017000000}"/>
    <cellStyle name="Milliers 3 2" xfId="164" xr:uid="{00000000-0005-0000-0000-000024000000}"/>
    <cellStyle name="Milliers 3 2 2" xfId="389" xr:uid="{95C9539F-7987-43F6-A6E0-A40658829D8B}"/>
    <cellStyle name="Milliers 3 3" xfId="120" xr:uid="{00000000-0005-0000-0000-000024000000}"/>
    <cellStyle name="Milliers 3 4" xfId="216" xr:uid="{84B84EBD-63F3-4CBE-85E9-85775AF87971}"/>
    <cellStyle name="Milliers 3 5" xfId="252" xr:uid="{AD13C7F0-D187-400F-8FEA-6A455B1CBC72}"/>
    <cellStyle name="Milliers 4" xfId="25" xr:uid="{00000000-0005-0000-0000-000018000000}"/>
    <cellStyle name="Milliers 4 2" xfId="174" xr:uid="{EFC70D40-73E4-4266-AF35-06E0C3CBE7F3}"/>
    <cellStyle name="Milliers 4 2 2" xfId="386" xr:uid="{431BDCE8-F213-4922-BEC0-224F55AEF32C}"/>
    <cellStyle name="Milliers 4 3" xfId="134" xr:uid="{EFC70D40-73E4-4266-AF35-06E0C3CBE7F3}"/>
    <cellStyle name="Milliers 4 4" xfId="199" xr:uid="{A51539DD-60D7-4991-9625-E1436407552B}"/>
    <cellStyle name="Milliers 4 5" xfId="388" xr:uid="{50E06B73-10B7-46F7-AA47-C7745ED47A31}"/>
    <cellStyle name="Milliers 5" xfId="144" xr:uid="{00000000-0005-0000-0000-000059000000}"/>
    <cellStyle name="Milliers 5 2" xfId="181" xr:uid="{00000000-0005-0000-0000-000059000000}"/>
    <cellStyle name="Milliers 5 3" xfId="382" xr:uid="{60652E71-0A81-4F4B-B3DA-57BD04816FFA}"/>
    <cellStyle name="Milliers 6" xfId="151" xr:uid="{00000000-0005-0000-0000-000068000000}"/>
    <cellStyle name="Milliers 7" xfId="87" xr:uid="{00000000-0005-0000-0000-000084000000}"/>
    <cellStyle name="Milliers 7 2" xfId="392" xr:uid="{F4CC036F-17A6-4230-9757-99B2957D0D26}"/>
    <cellStyle name="Milliers 8" xfId="188" xr:uid="{527B4177-61DA-42CD-9C93-D702003BEA7D}"/>
    <cellStyle name="Milliers 9" xfId="214" xr:uid="{8EB1B454-0BE9-4D4B-9AA4-68E7B70FAC17}"/>
    <cellStyle name="Milliers 9 2" xfId="227" xr:uid="{1CF924DF-1474-4EC1-B6A2-244B1E1E48BD}"/>
    <cellStyle name="Monétaire 19" xfId="26" xr:uid="{00000000-0005-0000-0000-000019000000}"/>
    <cellStyle name="Monétaire 2" xfId="121" xr:uid="{00000000-0005-0000-0000-000026000000}"/>
    <cellStyle name="Monétaire 2 2" xfId="52" xr:uid="{5A4F0A00-AB87-4E98-A253-774BFD14C550}"/>
    <cellStyle name="Monétaire 2 2 2" xfId="166" xr:uid="{00000000-0005-0000-0000-000027000000}"/>
    <cellStyle name="Monétaire 2 2 3" xfId="122" xr:uid="{00000000-0005-0000-0000-000027000000}"/>
    <cellStyle name="Monétaire 2 2 4" xfId="398" xr:uid="{4AE5F75F-000D-46AB-98AE-1EC0C8690EED}"/>
    <cellStyle name="Monétaire 2 3" xfId="143" xr:uid="{F3DA03BA-C3AE-4DF7-8BD0-725FBA64B85E}"/>
    <cellStyle name="Monétaire 2 3 2" xfId="180" xr:uid="{F3DA03BA-C3AE-4DF7-8BD0-725FBA64B85E}"/>
    <cellStyle name="Monétaire 2 4" xfId="165" xr:uid="{00000000-0005-0000-0000-000026000000}"/>
    <cellStyle name="Monétaire 2 5" xfId="253" xr:uid="{BDABB834-8287-4925-AA79-134CC70521F0}"/>
    <cellStyle name="Monétaire 21" xfId="211" xr:uid="{A48ABA9A-9AF0-46C2-86E3-4ABA176177C8}"/>
    <cellStyle name="Monétaire 3" xfId="149" xr:uid="{73E7FB26-A2A9-477C-8A69-DB5672CA1769}"/>
    <cellStyle name="Monétaire 3 2" xfId="185" xr:uid="{73E7FB26-A2A9-477C-8A69-DB5672CA1769}"/>
    <cellStyle name="Monétaire 3 3" xfId="387" xr:uid="{262713EA-250E-4B58-A395-FED4B2BF130D}"/>
    <cellStyle name="Monétaire 30" xfId="200" xr:uid="{B47211A9-5AE5-4C03-9D82-B073F5659EEB}"/>
    <cellStyle name="Monétaire 4" xfId="153" xr:uid="{00000000-0005-0000-0000-00006F000000}"/>
    <cellStyle name="Monétaire 4 2" xfId="391" xr:uid="{FED39214-0F15-4942-A2D1-FE6EF82B9630}"/>
    <cellStyle name="Monétaire 5" xfId="192" xr:uid="{26307145-13B7-48B0-91A9-A70CB1FF85CB}"/>
    <cellStyle name="Monétaire 6" xfId="383" xr:uid="{096E2D6E-BBA4-42BD-AF8A-99087225FC12}"/>
    <cellStyle name="Monétaire 7" xfId="456" xr:uid="{03B96AEB-9F57-44AC-8F16-6F7C005131D5}"/>
    <cellStyle name="Neutre 2" xfId="50" xr:uid="{7FE1785A-B6C3-442E-858B-C16EED2AC702}"/>
    <cellStyle name="Neutre 3" xfId="89" xr:uid="{00000000-0005-0000-0000-00009B000000}"/>
    <cellStyle name="Normal" xfId="0" builtinId="0"/>
    <cellStyle name="Normal 10" xfId="116" xr:uid="{00000000-0005-0000-0000-00002B000000}"/>
    <cellStyle name="Normal 10 2" xfId="160" xr:uid="{00000000-0005-0000-0000-00002B000000}"/>
    <cellStyle name="Normal 10 2 2" xfId="254" xr:uid="{BE7F1228-883C-4A4C-86D2-DA9FB5428E55}"/>
    <cellStyle name="Normal 10 3" xfId="218" xr:uid="{1D3104CE-2CEA-42E0-B325-535BE6C72E1E}"/>
    <cellStyle name="Normal 10 3 2" xfId="255" xr:uid="{DD8E5884-6173-4BFD-8C2E-C5D04ED627AA}"/>
    <cellStyle name="Normal 11" xfId="117" xr:uid="{00000000-0005-0000-0000-00002C000000}"/>
    <cellStyle name="Normal 11 2" xfId="161" xr:uid="{00000000-0005-0000-0000-00002C000000}"/>
    <cellStyle name="Normal 11 2 2" xfId="257" xr:uid="{85A5F375-03F4-4A1E-A10C-0E61291B04FD}"/>
    <cellStyle name="Normal 11 3" xfId="258" xr:uid="{00F470C4-4E14-47F5-80F8-A44EDC3DE810}"/>
    <cellStyle name="Normal 11 4" xfId="256" xr:uid="{7308826B-17CC-4AD2-B2C4-A4BB11B85EAB}"/>
    <cellStyle name="Normal 12" xfId="118" xr:uid="{00000000-0005-0000-0000-00002D000000}"/>
    <cellStyle name="Normal 12 2" xfId="27" xr:uid="{00000000-0005-0000-0000-00001B000000}"/>
    <cellStyle name="Normal 12 2 2" xfId="162" xr:uid="{00000000-0005-0000-0000-00002D000000}"/>
    <cellStyle name="Normal 12 2 3" xfId="210" xr:uid="{644272F4-F589-4A25-81C9-2AC0EA90B799}"/>
    <cellStyle name="Normal 12 2 4" xfId="259" xr:uid="{401CC78D-7123-417F-BFB9-AF37DFFA03F0}"/>
    <cellStyle name="Normal 12 3" xfId="201" xr:uid="{3B13CD18-72CB-4EB9-AEAB-4BCC2C2E10EF}"/>
    <cellStyle name="Normal 12 3 2" xfId="260" xr:uid="{1DC3162F-03E3-4150-8258-6A2F5C255F4A}"/>
    <cellStyle name="Normal 12 4" xfId="223" xr:uid="{E2584330-7CFA-441E-879D-308D4B7ACA47}"/>
    <cellStyle name="Normal 13" xfId="119" xr:uid="{00000000-0005-0000-0000-00002E000000}"/>
    <cellStyle name="Normal 13 2" xfId="163" xr:uid="{00000000-0005-0000-0000-00002E000000}"/>
    <cellStyle name="Normal 13 3" xfId="261" xr:uid="{7DFF6374-B9F2-4B2A-A930-B2D996AA32DA}"/>
    <cellStyle name="Normal 14" xfId="124" xr:uid="{00000000-0005-0000-0000-00002F000000}"/>
    <cellStyle name="Normal 14 2" xfId="168" xr:uid="{00000000-0005-0000-0000-00002F000000}"/>
    <cellStyle name="Normal 14 3" xfId="262" xr:uid="{4E7F9FFA-AAD1-4DEB-8958-7B557B453D9A}"/>
    <cellStyle name="Normal 140 2" xfId="48" xr:uid="{DCC42049-E667-48D9-A492-75B129FB4421}"/>
    <cellStyle name="Normal 15" xfId="127" xr:uid="{495F5E37-C98A-4937-BB80-FED9A044B711}"/>
    <cellStyle name="Normal 15 2" xfId="171" xr:uid="{495F5E37-C98A-4937-BB80-FED9A044B711}"/>
    <cellStyle name="Normal 15 2 2" xfId="384" xr:uid="{55642795-8153-4C3C-98BE-350B308F2927}"/>
    <cellStyle name="Normal 15 3" xfId="263" xr:uid="{5025118A-F995-41DC-A107-DF62C7E58BA1}"/>
    <cellStyle name="Normal 16" xfId="130" xr:uid="{57CF114E-DEF2-403B-85C2-44F8D53DE238}"/>
    <cellStyle name="Normal 16 2" xfId="173" xr:uid="{57CF114E-DEF2-403B-85C2-44F8D53DE238}"/>
    <cellStyle name="Normal 16 3" xfId="236" xr:uid="{F395378C-88DE-415E-983C-D6C33F1EADC9}"/>
    <cellStyle name="Normal 17" xfId="135" xr:uid="{00000000-0005-0000-0000-00005C000000}"/>
    <cellStyle name="Normal 17 2" xfId="175" xr:uid="{00000000-0005-0000-0000-00005C000000}"/>
    <cellStyle name="Normal 17 3" xfId="237" xr:uid="{39B4465A-8CE6-421E-8214-EA621E085C0B}"/>
    <cellStyle name="Normal 171 2" xfId="148" xr:uid="{8BB72A8D-0846-41FF-ACF8-16FC6F80C59E}"/>
    <cellStyle name="Normal 171 2 2" xfId="184" xr:uid="{8BB72A8D-0846-41FF-ACF8-16FC6F80C59E}"/>
    <cellStyle name="Normal 172" xfId="145" xr:uid="{1BAC0482-5CCA-4D41-84F4-FF63163113B6}"/>
    <cellStyle name="Normal 175" xfId="141" xr:uid="{00000000-0005-0000-0000-000006000000}"/>
    <cellStyle name="Normal 18" xfId="146" xr:uid="{603E0D05-D238-42DD-B41E-5C96EA0AB937}"/>
    <cellStyle name="Normal 18 2" xfId="182" xr:uid="{603E0D05-D238-42DD-B41E-5C96EA0AB937}"/>
    <cellStyle name="Normal 18 2 2" xfId="265" xr:uid="{96319707-3E13-4DF4-B99E-98F36ADA2832}"/>
    <cellStyle name="Normal 18 3" xfId="266" xr:uid="{487FF71C-D121-4871-8C0B-848F29BC18C2}"/>
    <cellStyle name="Normal 18 4" xfId="264" xr:uid="{77A0D120-BBA3-4595-9E28-5FF16CDA04A9}"/>
    <cellStyle name="Normal 19" xfId="186" xr:uid="{00000000-0005-0000-0000-00008A000000}"/>
    <cellStyle name="Normal 19 2" xfId="453" xr:uid="{0A71FB58-52E0-487D-A47E-AD01443B53DB}"/>
    <cellStyle name="Normal 2" xfId="28" xr:uid="{00000000-0005-0000-0000-00001C000000}"/>
    <cellStyle name="Normal 2 10" xfId="138" xr:uid="{00000000-0005-0000-0000-000008000000}"/>
    <cellStyle name="Normal 2 10 2" xfId="177" xr:uid="{00000000-0005-0000-0000-000008000000}"/>
    <cellStyle name="Normal 2 2" xfId="106" xr:uid="{00000000-0005-0000-0000-000031000000}"/>
    <cellStyle name="Normal 2 2 10" xfId="267" xr:uid="{74555328-3C9A-4D23-8DB9-02ED0D954590}"/>
    <cellStyle name="Normal 2 2 10 2" xfId="268" xr:uid="{492B589C-D086-47F4-BCA8-B357071F4835}"/>
    <cellStyle name="Normal 2 2 10 3" xfId="269" xr:uid="{B9EB16DF-0350-45E6-9C05-2AEB87F43F8F}"/>
    <cellStyle name="Normal 2 2 10_Copie de Annexe 7 au RC- formulaire technique V2- annexe à convocation" xfId="270" xr:uid="{376FE801-AB0C-4FBE-8887-A48535DA4B42}"/>
    <cellStyle name="Normal 2 2 11" xfId="271" xr:uid="{EFC1132E-1DCC-4111-A038-928474EECF8F}"/>
    <cellStyle name="Normal 2 2 11 2" xfId="272" xr:uid="{A01A63AA-9DD8-46E9-A569-E34721CE4E0B}"/>
    <cellStyle name="Normal 2 2 11 3" xfId="273" xr:uid="{1081E92D-A791-4DC5-8921-F0601571AD9D}"/>
    <cellStyle name="Normal 2 2 11_Copie de Annexe 7 au RC- formulaire technique V2- annexe à convocation" xfId="274" xr:uid="{7548FA95-48D2-425E-9245-0E4685315655}"/>
    <cellStyle name="Normal 2 2 12" xfId="275" xr:uid="{A1E0CA3A-7E4D-41A5-82BE-920780B2CAB9}"/>
    <cellStyle name="Normal 2 2 12 2" xfId="276" xr:uid="{570BE9D8-BFF0-4911-AB94-CA05720B60EC}"/>
    <cellStyle name="Normal 2 2 12 3" xfId="277" xr:uid="{1010F91F-4816-4535-A1EB-53D94CE2025D}"/>
    <cellStyle name="Normal 2 2 12_Copie de Annexe 7 au RC- formulaire technique V2- annexe à convocation" xfId="278" xr:uid="{D125B760-777B-4DA3-B30C-9A58AA7323D7}"/>
    <cellStyle name="Normal 2 2 13" xfId="279" xr:uid="{299E5840-51DF-4A4F-8B24-CB14B66289F0}"/>
    <cellStyle name="Normal 2 2 13 2" xfId="280" xr:uid="{1E10C052-745C-4B19-9C68-91CE9B3F563B}"/>
    <cellStyle name="Normal 2 2 13 3" xfId="281" xr:uid="{8E97F0A2-9C1C-414C-8C52-519EB2619E68}"/>
    <cellStyle name="Normal 2 2 13_Copie de Annexe 7 au RC- formulaire technique V2- annexe à convocation" xfId="282" xr:uid="{E3F998FF-4225-41EE-AEB8-D1B83E249834}"/>
    <cellStyle name="Normal 2 2 14" xfId="283" xr:uid="{707738F3-5F25-416E-8192-335C061174F4}"/>
    <cellStyle name="Normal 2 2 14 2" xfId="284" xr:uid="{EF9AF761-864A-4262-83CE-9372DDAA7527}"/>
    <cellStyle name="Normal 2 2 14 3" xfId="285" xr:uid="{547AE17E-04AA-4B41-93BD-49D057F7655E}"/>
    <cellStyle name="Normal 2 2 14_Copie de Annexe 7 au RC- formulaire technique V2- annexe à convocation" xfId="286" xr:uid="{8B4EEE58-C117-47B3-81FB-4763C92BC445}"/>
    <cellStyle name="Normal 2 2 15" xfId="287" xr:uid="{88650D1D-F4E0-46EA-8EC3-256856DCFC68}"/>
    <cellStyle name="Normal 2 2 16" xfId="288" xr:uid="{445E87A6-9D47-4951-9B68-9716A5EC78CF}"/>
    <cellStyle name="Normal 2 2 17" xfId="401" xr:uid="{5EC6C48E-5F4D-494F-9D0D-5AD9D4F14118}"/>
    <cellStyle name="Normal 2 2 18" xfId="378" xr:uid="{9879BDED-AD17-45BB-976B-C3159078751C}"/>
    <cellStyle name="Normal 2 2 19" xfId="455" xr:uid="{966E0CB3-D550-42F3-82FC-C92BE483877E}"/>
    <cellStyle name="Normal 2 2 2" xfId="157" xr:uid="{00000000-0005-0000-0000-000031000000}"/>
    <cellStyle name="Normal 2 2 2 2" xfId="203" xr:uid="{4829A42D-67D0-4632-B139-3DD50E7AFA09}"/>
    <cellStyle name="Normal 2 2 2 2 2" xfId="290" xr:uid="{4409C4A6-9ABF-4802-9B9E-4CF0420BD51B}"/>
    <cellStyle name="Normal 2 2 2 3" xfId="291" xr:uid="{ABA848E1-B24D-4B76-A90B-1345B555053D}"/>
    <cellStyle name="Normal 2 2 2 4" xfId="289" xr:uid="{DCCF0241-EC88-4295-BEE9-0216E129D898}"/>
    <cellStyle name="Normal 2 2 2_Copie de Annexe 7 au RC- formulaire technique V2- annexe à convocation" xfId="292" xr:uid="{436A8B5E-01C8-4B75-9A2A-D24FB5D67463}"/>
    <cellStyle name="Normal 2 2 20" xfId="454" xr:uid="{65128813-FFF4-4FBB-9199-1DC9DB77F34F}"/>
    <cellStyle name="Normal 2 2 3" xfId="202" xr:uid="{09531793-496E-444A-AE6C-4219E4537E3B}"/>
    <cellStyle name="Normal 2 2 3 2" xfId="294" xr:uid="{09550D0E-CB5B-4F7D-8199-69ED88459EF3}"/>
    <cellStyle name="Normal 2 2 3 3" xfId="295" xr:uid="{140E01D5-F00B-4D7A-946A-9F28716A34C8}"/>
    <cellStyle name="Normal 2 2 3 4" xfId="293" xr:uid="{158698D6-E65C-442F-BB7D-C1F3B18CB3AF}"/>
    <cellStyle name="Normal 2 2 3_Copie de Annexe 7 au RC- formulaire technique V2- annexe à convocation" xfId="296" xr:uid="{1D7A1C74-91E4-4E30-838F-F23E14D650FF}"/>
    <cellStyle name="Normal 2 2 4" xfId="297" xr:uid="{F8666EC5-581D-4BB5-8A6F-1009FBD35DE2}"/>
    <cellStyle name="Normal 2 2 4 2" xfId="298" xr:uid="{EEC75291-601B-4C9E-A389-CF3EA1E3B8B6}"/>
    <cellStyle name="Normal 2 2 4 3" xfId="299" xr:uid="{A829EEDD-8152-4AB1-919C-80EFDE01769D}"/>
    <cellStyle name="Normal 2 2 4_Copie de Annexe 7 au RC- formulaire technique V2- annexe à convocation" xfId="300" xr:uid="{3A537B37-5A02-4EDB-84D8-94D990933047}"/>
    <cellStyle name="Normal 2 2 5" xfId="301" xr:uid="{70543071-A523-43BB-85C6-07AB5552CC63}"/>
    <cellStyle name="Normal 2 2 5 2" xfId="302" xr:uid="{0C9A96CB-33A9-4212-BF2D-32E46F2CB49D}"/>
    <cellStyle name="Normal 2 2 5 3" xfId="303" xr:uid="{8DBF9A18-A950-4D98-863F-711E153B50F4}"/>
    <cellStyle name="Normal 2 2 5_Copie de Annexe 7 au RC- formulaire technique V2- annexe à convocation" xfId="304" xr:uid="{4985E6C8-633E-4C7A-A72E-9FA77E7FC0A1}"/>
    <cellStyle name="Normal 2 2 6" xfId="305" xr:uid="{82072814-DCE0-4E5F-BCFF-28DFB826B5DD}"/>
    <cellStyle name="Normal 2 2 6 2" xfId="306" xr:uid="{859E14A9-FB73-4690-92EF-9F8DCB68F313}"/>
    <cellStyle name="Normal 2 2 6 3" xfId="307" xr:uid="{047EBC2E-A931-47FD-8A9E-3299E22B529B}"/>
    <cellStyle name="Normal 2 2 6_Copie de Annexe 7 au RC- formulaire technique V2- annexe à convocation" xfId="308" xr:uid="{F9F3E4EB-7526-431E-94DF-FF44BEF645C6}"/>
    <cellStyle name="Normal 2 2 7" xfId="309" xr:uid="{CB7C449F-8BC5-4517-AE4D-77A0370347DE}"/>
    <cellStyle name="Normal 2 2 7 2" xfId="310" xr:uid="{6E346DCD-4313-48D6-99C8-8231003EC0CA}"/>
    <cellStyle name="Normal 2 2 7 3" xfId="311" xr:uid="{971B2AAD-CC0B-426D-ACEF-39EB00F6AF5F}"/>
    <cellStyle name="Normal 2 2 7_Copie de Annexe 7 au RC- formulaire technique V2- annexe à convocation" xfId="312" xr:uid="{DF2D3C58-0784-4680-A7F5-508B6777C791}"/>
    <cellStyle name="Normal 2 2 8" xfId="313" xr:uid="{E19D1B57-35D4-4FAD-9B83-3A59D7E804B2}"/>
    <cellStyle name="Normal 2 2 8 2" xfId="314" xr:uid="{BD2A09F4-8B87-45C6-AC1A-B774D136F821}"/>
    <cellStyle name="Normal 2 2 8 3" xfId="315" xr:uid="{24D1BC9F-39E5-4D70-A149-36069AE56C5C}"/>
    <cellStyle name="Normal 2 2 8_Copie de Annexe 7 au RC- formulaire technique V2- annexe à convocation" xfId="316" xr:uid="{A4B70E6C-F0A0-4D68-96D0-98770DD483AE}"/>
    <cellStyle name="Normal 2 2 9" xfId="317" xr:uid="{8A416C5A-A7D9-49D7-A2D1-D3F9699CFB18}"/>
    <cellStyle name="Normal 2 2 9 2" xfId="318" xr:uid="{1B8CF0E3-8A39-41F5-BAC1-E3D6951C18C0}"/>
    <cellStyle name="Normal 2 2 9 3" xfId="319" xr:uid="{8DBE670B-6100-472E-8EC7-A2EB9F06D459}"/>
    <cellStyle name="Normal 2 2 9_Copie de Annexe 7 au RC- formulaire technique V2- annexe à convocation" xfId="320" xr:uid="{14A61F1B-FFEB-4409-9D46-3E8E4B5C40C4}"/>
    <cellStyle name="Normal 2 2_Fascicule 5_Annexe 1_Cadre financier_v6 2" xfId="29" xr:uid="{00000000-0005-0000-0000-00001D000000}"/>
    <cellStyle name="Normal 2 3" xfId="132" xr:uid="{9621F894-185B-458B-BC3E-7C180946515B}"/>
    <cellStyle name="Normal 2 3 2" xfId="322" xr:uid="{EE9FC7D0-0AA4-483C-B0C2-88F4629E532C}"/>
    <cellStyle name="Normal 2 3 3" xfId="323" xr:uid="{9D456F77-4343-4EF5-AA85-25072D0A5EC3}"/>
    <cellStyle name="Normal 2 3 4" xfId="142" xr:uid="{00000000-0005-0000-0000-000009000000}"/>
    <cellStyle name="Normal 2 3 4 2" xfId="179" xr:uid="{00000000-0005-0000-0000-000009000000}"/>
    <cellStyle name="Normal 2 3 4 3" xfId="400" xr:uid="{1D6FEE50-75B8-47EB-9ED4-4AEB6FA0F27C}"/>
    <cellStyle name="Normal 2 3 5" xfId="321" xr:uid="{54C32328-31BC-4FC0-98AF-199E1ADE0CF7}"/>
    <cellStyle name="Normal 2 4" xfId="139" xr:uid="{00000000-0005-0000-0000-000007000000}"/>
    <cellStyle name="Normal 2 4 2" xfId="325" xr:uid="{2C108084-9725-4660-A8F1-61F6794EA590}"/>
    <cellStyle name="Normal 2 4 3" xfId="326" xr:uid="{C46796F0-9645-465A-B5DE-BDD8BEA41F2B}"/>
    <cellStyle name="Normal 2 4 4" xfId="324" xr:uid="{0809C8C7-536A-405F-B98D-AC04A09143E7}"/>
    <cellStyle name="Normal 2 4 4 2" xfId="395" xr:uid="{B6A9C7B1-639A-48D1-AEFE-B9F308B20711}"/>
    <cellStyle name="Normal 2 5" xfId="327" xr:uid="{E5051E67-A76D-4009-9F10-03B38E819F3A}"/>
    <cellStyle name="Normal 2 5 2" xfId="328" xr:uid="{386A7036-0119-44F8-A6CD-9938D1B1E76F}"/>
    <cellStyle name="Normal 2 5 3" xfId="329" xr:uid="{CB298949-1AFF-4133-8FA9-523C3186FE2D}"/>
    <cellStyle name="Normal 2 6" xfId="330" xr:uid="{B8E15783-8089-4130-A173-F754E647251B}"/>
    <cellStyle name="Normal 2 6 2" xfId="331" xr:uid="{DA491B4F-6B0F-4975-8FD4-F1FCA413A6A1}"/>
    <cellStyle name="Normal 2 6 3" xfId="332" xr:uid="{D06F96B8-2673-4B1E-84A6-AC009EE13EC7}"/>
    <cellStyle name="Normal 2 7" xfId="30" xr:uid="{00000000-0005-0000-0000-00001E000000}"/>
    <cellStyle name="Normal 2 7 2" xfId="333" xr:uid="{78B2038B-DBF4-4CE2-B750-DB41BCC512A1}"/>
    <cellStyle name="Normal 2 8" xfId="334" xr:uid="{32B49850-917B-4DC8-A380-3887D70C5E11}"/>
    <cellStyle name="Normal 2_FI- 5 CAPEX" xfId="31" xr:uid="{00000000-0005-0000-0000-00001F000000}"/>
    <cellStyle name="Normal 20" xfId="55" xr:uid="{00000000-0005-0000-0000-00009C000000}"/>
    <cellStyle name="Normal 20 2" xfId="379" xr:uid="{12B616BD-0312-4533-95DD-91F5F268C9C9}"/>
    <cellStyle name="Normal 21" xfId="90" xr:uid="{00000000-0005-0000-0000-0000E9000000}"/>
    <cellStyle name="Normal 22" xfId="187" xr:uid="{BF1B40C1-3C4B-414F-A948-32C941069A93}"/>
    <cellStyle name="Normal 23" xfId="191" xr:uid="{81CDFD4D-838D-45CB-96AF-DD86CC0DA54B}"/>
    <cellStyle name="Normal 24" xfId="193" xr:uid="{334E0D38-50BA-4317-8AD7-B94980771F5E}"/>
    <cellStyle name="Normal 25" xfId="213" xr:uid="{129C80C5-F92E-4CC0-9865-1DBF5A12E4C6}"/>
    <cellStyle name="Normal 25 2" xfId="226" xr:uid="{F22C5985-D731-48AD-94F3-8D1F00EBAE9B}"/>
    <cellStyle name="Normal 26" xfId="219" xr:uid="{736D7169-5CBF-4DEE-B2EB-44A9C2725853}"/>
    <cellStyle name="Normal 27" xfId="222" xr:uid="{233317B8-4452-4B9D-9D53-49E5D776AAB0}"/>
    <cellStyle name="Normal 28" xfId="230" xr:uid="{FCCD9792-C28F-439E-A65A-64B4BFCB6828}"/>
    <cellStyle name="Normal 29" xfId="377" xr:uid="{66717033-F1F9-4F09-8363-CD1603D9CE77}"/>
    <cellStyle name="Normal 3" xfId="32" xr:uid="{00000000-0005-0000-0000-000020000000}"/>
    <cellStyle name="Normal 3 2" xfId="33" xr:uid="{00000000-0005-0000-0000-000021000000}"/>
    <cellStyle name="Normal 3 2 2" xfId="108" xr:uid="{00000000-0005-0000-0000-000033000000}"/>
    <cellStyle name="Normal 3 2 2 2" xfId="335" xr:uid="{878BE69B-0F7C-4C3C-B428-AB1CC085A3FE}"/>
    <cellStyle name="Normal 3 2 3" xfId="336" xr:uid="{702EAA18-D5B1-4304-8ED3-0EFDE4F7AE62}"/>
    <cellStyle name="Normal 3 3" xfId="154" xr:uid="{00000000-0005-0000-0000-000032000000}"/>
    <cellStyle name="Normal 3 3 2" xfId="337" xr:uid="{78214116-48DE-4C64-9F00-A464E701132A}"/>
    <cellStyle name="Normal 3 4" xfId="103" xr:uid="{00000000-0005-0000-0000-000032000000}"/>
    <cellStyle name="Normal 3 4 2" xfId="338" xr:uid="{B7F05771-DC95-49FD-9ED7-6F74AA483546}"/>
    <cellStyle name="Normal 3 5" xfId="204" xr:uid="{24D42106-91B0-48CA-8724-92DE804864FC}"/>
    <cellStyle name="Normal 3 5 2" xfId="380" xr:uid="{3AFB2FA5-6D48-4AD1-B4DF-9A0F1C92BE14}"/>
    <cellStyle name="Normal 3 6" xfId="209" xr:uid="{B8002A63-038A-4101-A176-A63E683C31DC}"/>
    <cellStyle name="Normal 3 7" xfId="217" xr:uid="{9F27B2B0-BFC5-4CEE-B72C-B41E6529ADDF}"/>
    <cellStyle name="Normal 3 8" xfId="221" xr:uid="{04FBD96E-FCE8-4FBC-A46F-F24518E3A2E9}"/>
    <cellStyle name="Normal 3_Copie de Annexe 7 au RC- formulaire technique V2- annexe à convocation" xfId="339" xr:uid="{689A907A-E3AE-417A-9E30-E521F83E98DC}"/>
    <cellStyle name="Normal 36" xfId="109" xr:uid="{00000000-0005-0000-0000-000034000000}"/>
    <cellStyle name="Normal 36 2" xfId="225" xr:uid="{F57BB1A2-C1EE-4CAB-900F-6D0024ADED22}"/>
    <cellStyle name="Normal 4" xfId="34" xr:uid="{00000000-0005-0000-0000-000023000000}"/>
    <cellStyle name="Normal 4 2" xfId="158" xr:uid="{00000000-0005-0000-0000-000035000000}"/>
    <cellStyle name="Normal 4 2 2" xfId="340" xr:uid="{F2744656-78EB-456C-AC26-F6D59071ECF4}"/>
    <cellStyle name="Normal 4 3" xfId="110" xr:uid="{00000000-0005-0000-0000-000035000000}"/>
    <cellStyle name="Normal 4 3 2" xfId="341" xr:uid="{3C77CA27-5D9A-4A6C-A788-D45561E430DC}"/>
    <cellStyle name="Normal 4 4" xfId="205" xr:uid="{512457ED-D133-4B60-B3D3-CE0DE2D9960E}"/>
    <cellStyle name="Normal 4 4 2" xfId="396" xr:uid="{F2EDC0FC-F9AF-4152-9076-C21CCA3CC2DE}"/>
    <cellStyle name="Normal 4_Copie de Annexe 7 au RC- formulaire technique V2- annexe à convocation" xfId="342" xr:uid="{DEA90C70-D61B-4BD1-AF49-0F625151AB3A}"/>
    <cellStyle name="Normal 5" xfId="35" xr:uid="{00000000-0005-0000-0000-000024000000}"/>
    <cellStyle name="Normal 5 2" xfId="128" xr:uid="{675E320D-A66F-401E-B2B8-6056DB667C10}"/>
    <cellStyle name="Normal 5 2 2" xfId="344" xr:uid="{DB349EDF-6814-4C1F-856B-CA09424BEA1E}"/>
    <cellStyle name="Normal 5 3" xfId="111" xr:uid="{00000000-0005-0000-0000-000036000000}"/>
    <cellStyle name="Normal 5 3 2" xfId="345" xr:uid="{EF5B1D90-CB46-4F15-BBC4-D24B6CE17802}"/>
    <cellStyle name="Normal 5 4" xfId="215" xr:uid="{4DBD5A09-245F-45C4-BBE2-5E246196FC25}"/>
    <cellStyle name="Normal 5 4 2" xfId="385" xr:uid="{EA51B90E-4106-4EDD-8FE4-BE0348E67201}"/>
    <cellStyle name="Normal 5 5" xfId="343" xr:uid="{DF0F7243-2C49-4C5D-B853-071A63655919}"/>
    <cellStyle name="Normal 5_Copie de Annexe 7 au RC- formulaire technique V2- annexe à convocation" xfId="346" xr:uid="{F7BFCD1B-A2E6-49F6-95FF-A1834E442536}"/>
    <cellStyle name="Normal 6" xfId="49" xr:uid="{00000000-0005-0000-0000-00005E000000}"/>
    <cellStyle name="Normal 6 2" xfId="107" xr:uid="{00000000-0005-0000-0000-000037000000}"/>
    <cellStyle name="Normal 6 2 2" xfId="348" xr:uid="{AD4FAA79-714E-466D-898F-F0BBC63E4634}"/>
    <cellStyle name="Normal 6 2 2 2" xfId="390" xr:uid="{52235E94-31A3-4206-AA68-8651525B0E3F}"/>
    <cellStyle name="Normal 6 3" xfId="349" xr:uid="{C66A062F-ABE4-4C5E-8A90-0FCFA2A5CFEE}"/>
    <cellStyle name="Normal 6 4" xfId="347" xr:uid="{1112436D-96F1-41BB-BBE5-68F401037319}"/>
    <cellStyle name="Normal 6_Copie de Annexe 7 au RC- formulaire technique V2- annexe à convocation" xfId="350" xr:uid="{51B9133C-699E-451E-8712-61912CD48F25}"/>
    <cellStyle name="Normal 7" xfId="53" xr:uid="{45025BCF-B52C-473F-BECC-0E396BB4AB43}"/>
    <cellStyle name="Normal 7 2" xfId="159" xr:uid="{00000000-0005-0000-0000-000038000000}"/>
    <cellStyle name="Normal 7 2 2" xfId="352" xr:uid="{3D7DE444-4B36-4024-A40C-72673A4003ED}"/>
    <cellStyle name="Normal 7 3" xfId="112" xr:uid="{00000000-0005-0000-0000-000038000000}"/>
    <cellStyle name="Normal 7 3 2" xfId="353" xr:uid="{7EE8278D-5F79-43B5-85B9-9261A7D9222A}"/>
    <cellStyle name="Normal 7 4" xfId="228" xr:uid="{B58030C5-DA2D-4E6A-BA41-A8CFEA79FADC}"/>
    <cellStyle name="Normal 7 5" xfId="351" xr:uid="{CE45B8C6-D983-42E3-A284-698CBBCD02AF}"/>
    <cellStyle name="Normal 72" xfId="125" xr:uid="{00000000-0005-0000-0000-000039000000}"/>
    <cellStyle name="Normal 72 2" xfId="169" xr:uid="{00000000-0005-0000-0000-000039000000}"/>
    <cellStyle name="Normal 73" xfId="126" xr:uid="{00000000-0005-0000-0000-00003A000000}"/>
    <cellStyle name="Normal 73 2" xfId="170" xr:uid="{00000000-0005-0000-0000-00003A000000}"/>
    <cellStyle name="Normal 8" xfId="47" xr:uid="{7C2D323F-3774-4B80-90FA-0FEF6E9E78E2}"/>
    <cellStyle name="Normal 8 2" xfId="156" xr:uid="{00000000-0005-0000-0000-00003B000000}"/>
    <cellStyle name="Normal 8 2 2" xfId="355" xr:uid="{CE4631D2-BFA6-4D38-8596-6E3118FB1711}"/>
    <cellStyle name="Normal 8 3" xfId="105" xr:uid="{00000000-0005-0000-0000-00003B000000}"/>
    <cellStyle name="Normal 8 3 2" xfId="356" xr:uid="{058B4981-359F-4484-8A5F-FA21C8D6C125}"/>
    <cellStyle name="Normal 8 4" xfId="354" xr:uid="{715DFA7F-E7F4-43D3-8232-F8A326B83134}"/>
    <cellStyle name="Normal 9" xfId="104" xr:uid="{00000000-0005-0000-0000-00003C000000}"/>
    <cellStyle name="Normal 9 2" xfId="155" xr:uid="{00000000-0005-0000-0000-00003C000000}"/>
    <cellStyle name="Normal 9 2 2" xfId="358" xr:uid="{C52DE247-F63E-4B3B-B8E0-36019E1C8551}"/>
    <cellStyle name="Normal 9 3" xfId="359" xr:uid="{3AA40511-69F7-4119-B47E-E2D67DE5781C}"/>
    <cellStyle name="Normal 9 4" xfId="357" xr:uid="{331E660A-32B2-49EB-A7D4-F086F03B4E20}"/>
    <cellStyle name="Normal 9 4 2" xfId="393" xr:uid="{81A8A55E-F9E3-40F5-A982-2625F9529924}"/>
    <cellStyle name="Note 2" xfId="150" xr:uid="{00000000-0005-0000-0000-000089000000}"/>
    <cellStyle name="Note 3" xfId="83" xr:uid="{00000000-0005-0000-0000-0000CF000000}"/>
    <cellStyle name="Numerotation" xfId="451" xr:uid="{4E536B00-81E4-482E-AF57-08872AFDA361}"/>
    <cellStyle name="Pourcentage" xfId="46" builtinId="5"/>
    <cellStyle name="Pourcentage 10" xfId="137" xr:uid="{00000000-0005-0000-0000-00000B000000}"/>
    <cellStyle name="Pourcentage 11" xfId="235" xr:uid="{C6F2BC1B-BF24-41B6-8813-C3776D7108E1}"/>
    <cellStyle name="Pourcentage 13" xfId="206" xr:uid="{3A5FC59B-7003-489E-9F75-C903EFD4F4F6}"/>
    <cellStyle name="Pourcentage 2" xfId="36" xr:uid="{00000000-0005-0000-0000-000026000000}"/>
    <cellStyle name="Pourcentage 2 10" xfId="360" xr:uid="{6EB06B62-6694-4D8D-AC65-CC2A6766033A}"/>
    <cellStyle name="Pourcentage 2 11" xfId="361" xr:uid="{E9B9AA8F-3A25-4F0F-8095-E63A64B379FB}"/>
    <cellStyle name="Pourcentage 2 12" xfId="362" xr:uid="{5349A26D-E11A-42BA-AF71-57B1EF8E4DD7}"/>
    <cellStyle name="Pourcentage 2 13" xfId="363" xr:uid="{00BE6199-B91C-4003-A99F-A28518A77408}"/>
    <cellStyle name="Pourcentage 2 14" xfId="364" xr:uid="{055A659B-2FB6-49E6-9A85-7202B2057AB7}"/>
    <cellStyle name="Pourcentage 2 15" xfId="233" xr:uid="{7883D6B7-1F7E-4C22-A55C-E584535A4BD9}"/>
    <cellStyle name="Pourcentage 2 15 2" xfId="402" xr:uid="{765B5F52-840A-4977-AFAE-C8257A8B8FC8}"/>
    <cellStyle name="Pourcentage 2 2" xfId="113" xr:uid="{00000000-0005-0000-0000-000040000000}"/>
    <cellStyle name="Pourcentage 2 2 2" xfId="133" xr:uid="{4FB273ED-8824-47DE-9E7D-78D0F90CCFF1}"/>
    <cellStyle name="Pourcentage 2 2 3" xfId="365" xr:uid="{74B04277-22BB-4871-AC2B-AFFA91D38584}"/>
    <cellStyle name="Pourcentage 2 3" xfId="92" xr:uid="{00000000-0005-0000-0000-00003F000000}"/>
    <cellStyle name="Pourcentage 2 3 2" xfId="366" xr:uid="{778AE258-7BD0-4651-BF9F-FA122144607B}"/>
    <cellStyle name="Pourcentage 2 4" xfId="367" xr:uid="{84A50C8F-DE96-4A89-9C36-C3E2572D524C}"/>
    <cellStyle name="Pourcentage 2 5" xfId="368" xr:uid="{6B9ADD0C-1038-422F-8AAA-8F8603EAFCD7}"/>
    <cellStyle name="Pourcentage 2 6" xfId="369" xr:uid="{7D9CD068-4AC9-4763-9397-6442291FE0E7}"/>
    <cellStyle name="Pourcentage 2 7" xfId="370" xr:uid="{5EBFB397-87BE-4F4E-BB71-86A20BD55EF6}"/>
    <cellStyle name="Pourcentage 2 8" xfId="371" xr:uid="{F367A166-D9C4-4C95-828E-C358C00E8D7D}"/>
    <cellStyle name="Pourcentage 2 9" xfId="372" xr:uid="{227B826F-93FC-4E69-A0B2-664B0FE497ED}"/>
    <cellStyle name="Pourcentage 20" xfId="37" xr:uid="{00000000-0005-0000-0000-000027000000}"/>
    <cellStyle name="Pourcentage 3" xfId="38" xr:uid="{00000000-0005-0000-0000-000028000000}"/>
    <cellStyle name="Pourcentage 3 2" xfId="131" xr:uid="{86FD1284-80A5-47CA-AF32-D44D38E60591}"/>
    <cellStyle name="Pourcentage 3 3" xfId="115" xr:uid="{00000000-0005-0000-0000-000041000000}"/>
    <cellStyle name="Pourcentage 3 4" xfId="207" xr:uid="{D1976CF5-1943-4356-80F0-CCFDD6CCC7FD}"/>
    <cellStyle name="Pourcentage 3 5" xfId="373" xr:uid="{22CD591E-6A5F-4FDE-860C-F49B049E3253}"/>
    <cellStyle name="Pourcentage 4" xfId="39" xr:uid="{00000000-0005-0000-0000-000029000000}"/>
    <cellStyle name="Pourcentage 4 2" xfId="129" xr:uid="{CAEB457C-4B80-424B-A7C3-237563AC9540}"/>
    <cellStyle name="Pourcentage 4 2 2" xfId="375" xr:uid="{6CF6E0F2-D63A-456B-9AE5-E768116C7E9D}"/>
    <cellStyle name="Pourcentage 4 3" xfId="374" xr:uid="{C7889E2B-8024-4027-9C7A-52348A3A3647}"/>
    <cellStyle name="Pourcentage 5" xfId="54" xr:uid="{56542B13-8BA1-4EE0-8C61-2789CA3D1E5A}"/>
    <cellStyle name="Pourcentage 5 2" xfId="172" xr:uid="{666DD8EE-E89A-40FA-A037-9B86A355BF76}"/>
    <cellStyle name="Pourcentage 5 3" xfId="376" xr:uid="{2FBD7740-574C-44EF-8137-F5AF7631B335}"/>
    <cellStyle name="Pourcentage 6" xfId="136" xr:uid="{00000000-0005-0000-0000-000062000000}"/>
    <cellStyle name="Pourcentage 6 2" xfId="176" xr:uid="{00000000-0005-0000-0000-000062000000}"/>
    <cellStyle name="Pourcentage 7" xfId="147" xr:uid="{AC57DB45-A784-4419-8DB3-E62959FA81BC}"/>
    <cellStyle name="Pourcentage 7 2" xfId="183" xr:uid="{AC57DB45-A784-4419-8DB3-E62959FA81BC}"/>
    <cellStyle name="Pourcentage 8" xfId="91" xr:uid="{00000000-0005-0000-0000-0000D1000000}"/>
    <cellStyle name="Pourcentage 9" xfId="189" xr:uid="{0F69C360-713E-4B35-BCB3-3854957111C9}"/>
    <cellStyle name="Satisfaisant 2" xfId="114" xr:uid="{00000000-0005-0000-0000-000043000000}"/>
    <cellStyle name="Satisfaisant 3" xfId="93" xr:uid="{00000000-0005-0000-0000-0000DE000000}"/>
    <cellStyle name="Sortie 2" xfId="94" xr:uid="{00000000-0005-0000-0000-0000E0000000}"/>
    <cellStyle name="Style 1" xfId="40" xr:uid="{00000000-0005-0000-0000-00002A000000}"/>
    <cellStyle name="Taux1" xfId="41" xr:uid="{00000000-0005-0000-0000-00002B000000}"/>
    <cellStyle name="Texte explicatif 2" xfId="95" xr:uid="{00000000-0005-0000-0000-0000E1000000}"/>
    <cellStyle name="Title 2" xfId="42" xr:uid="{00000000-0005-0000-0000-00002C000000}"/>
    <cellStyle name="Titre 1" xfId="234" xr:uid="{32C2A84A-FF42-4E34-9FB4-016D27EDC610}"/>
    <cellStyle name="Titre 2" xfId="96" xr:uid="{00000000-0005-0000-0000-0000E2000000}"/>
    <cellStyle name="Titre 2 2" xfId="208" xr:uid="{24F59E22-9B10-4163-9CAA-D602DC45B240}"/>
    <cellStyle name="Titre Entete" xfId="406" xr:uid="{D04D6076-1514-4345-9239-D1410F5E2871}"/>
    <cellStyle name="Titre 1 2" xfId="97" xr:uid="{00000000-0005-0000-0000-0000E3000000}"/>
    <cellStyle name="Titre 2 2" xfId="98" xr:uid="{00000000-0005-0000-0000-0000E4000000}"/>
    <cellStyle name="Titre 3 2" xfId="99" xr:uid="{00000000-0005-0000-0000-0000E5000000}"/>
    <cellStyle name="Titre 4 2" xfId="100" xr:uid="{00000000-0005-0000-0000-0000E6000000}"/>
    <cellStyle name="Total 2" xfId="43" xr:uid="{00000000-0005-0000-0000-00002D000000}"/>
    <cellStyle name="Total 3" xfId="101" xr:uid="{00000000-0005-0000-0000-0000E7000000}"/>
    <cellStyle name="Vérification 2" xfId="102" xr:uid="{00000000-0005-0000-0000-0000E8000000}"/>
    <cellStyle name="Warning Text 2" xfId="44" xr:uid="{00000000-0005-0000-0000-00002E000000}"/>
    <cellStyle name="Watts" xfId="45" xr:uid="{00000000-0005-0000-0000-00002F000000}"/>
  </cellStyles>
  <dxfs count="0"/>
  <tableStyles count="0" defaultTableStyle="TableStyleMedium2" defaultPivotStyle="PivotStyleLight16"/>
  <colors>
    <mruColors>
      <color rgb="FFEA7405"/>
      <color rgb="FF8B4403"/>
      <color rgb="FF85D1FF"/>
      <color rgb="FF0071B8"/>
      <color rgb="FF2C5612"/>
      <color rgb="FFC09200"/>
      <color rgb="FF51A221"/>
      <color rgb="FFE7F8DC"/>
      <color rgb="FF9EE373"/>
      <color rgb="FFFDD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1238250</xdr:colOff>
      <xdr:row>9</xdr:row>
      <xdr:rowOff>180975</xdr:rowOff>
    </xdr:from>
    <xdr:to>
      <xdr:col>2</xdr:col>
      <xdr:colOff>3684905</xdr:colOff>
      <xdr:row>10</xdr:row>
      <xdr:rowOff>601980</xdr:rowOff>
    </xdr:to>
    <xdr:pic>
      <xdr:nvPicPr>
        <xdr:cNvPr id="3" name="Image 2">
          <a:extLst>
            <a:ext uri="{FF2B5EF4-FFF2-40B4-BE49-F238E27FC236}">
              <a16:creationId xmlns:a16="http://schemas.microsoft.com/office/drawing/2014/main" id="{9C30DD3B-A12C-9315-913B-02076FD2DC5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463" r="2627" b="26327"/>
        <a:stretch>
          <a:fillRect/>
        </a:stretch>
      </xdr:blipFill>
      <xdr:spPr bwMode="auto">
        <a:xfrm>
          <a:off x="3495675" y="2667000"/>
          <a:ext cx="2449830" cy="111315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CCPHB">
      <a:dk1>
        <a:sysClr val="windowText" lastClr="000000"/>
      </a:dk1>
      <a:lt1>
        <a:sysClr val="window" lastClr="FFFFFF"/>
      </a:lt1>
      <a:dk2>
        <a:srgbClr val="1F497D"/>
      </a:dk2>
      <a:lt2>
        <a:srgbClr val="EEECE1"/>
      </a:lt2>
      <a:accent1>
        <a:srgbClr val="15335B"/>
      </a:accent1>
      <a:accent2>
        <a:srgbClr val="5A0A21"/>
      </a:accent2>
      <a:accent3>
        <a:srgbClr val="79A5D2"/>
      </a:accent3>
      <a:accent4>
        <a:srgbClr val="84CEFF"/>
      </a:accent4>
      <a:accent5>
        <a:srgbClr val="B61443"/>
      </a:accent5>
      <a:accent6>
        <a:srgbClr val="004C8E"/>
      </a:accent6>
      <a:hlink>
        <a:srgbClr val="15335B"/>
      </a:hlink>
      <a:folHlink>
        <a:srgbClr val="5A0A21"/>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E20"/>
  <sheetViews>
    <sheetView showGridLines="0" zoomScaleNormal="100" zoomScaleSheetLayoutView="115" workbookViewId="0">
      <selection activeCell="J15" sqref="J15"/>
    </sheetView>
  </sheetViews>
  <sheetFormatPr baseColWidth="10" defaultColWidth="10.88671875" defaultRowHeight="14.4"/>
  <cols>
    <col min="1" max="1" width="10.88671875" style="2"/>
    <col min="2" max="2" width="21.44140625" style="1" customWidth="1"/>
    <col min="3" max="3" width="66.5546875" style="1" customWidth="1"/>
    <col min="4" max="4" width="20.5546875" style="1" customWidth="1"/>
    <col min="5" max="16384" width="10.88671875" style="1"/>
  </cols>
  <sheetData>
    <row r="1" spans="2:5">
      <c r="B1" s="314"/>
      <c r="C1" s="315"/>
      <c r="D1" s="316"/>
      <c r="E1" s="2"/>
    </row>
    <row r="2" spans="2:5">
      <c r="B2" s="317"/>
      <c r="C2" s="318"/>
      <c r="D2" s="319"/>
      <c r="E2" s="2"/>
    </row>
    <row r="3" spans="2:5" ht="35.25" customHeight="1">
      <c r="B3" s="375" t="s">
        <v>269</v>
      </c>
      <c r="C3" s="376"/>
      <c r="D3" s="377"/>
      <c r="E3" s="2"/>
    </row>
    <row r="4" spans="2:5" ht="21" customHeight="1">
      <c r="B4" s="378"/>
      <c r="C4" s="376"/>
      <c r="D4" s="377"/>
      <c r="E4" s="2"/>
    </row>
    <row r="5" spans="2:5">
      <c r="B5" s="317"/>
      <c r="C5" s="318"/>
      <c r="D5" s="319"/>
      <c r="E5" s="2"/>
    </row>
    <row r="6" spans="2:5" ht="15" customHeight="1">
      <c r="B6" s="317"/>
      <c r="C6" s="379" t="s">
        <v>270</v>
      </c>
      <c r="D6" s="319"/>
      <c r="E6" s="2"/>
    </row>
    <row r="7" spans="2:5" ht="15" customHeight="1">
      <c r="B7" s="317"/>
      <c r="C7" s="379"/>
      <c r="D7" s="319"/>
      <c r="E7" s="2"/>
    </row>
    <row r="8" spans="2:5" ht="70.05" customHeight="1">
      <c r="B8" s="317"/>
      <c r="C8" s="379"/>
      <c r="D8" s="319"/>
      <c r="E8" s="2"/>
    </row>
    <row r="9" spans="2:5">
      <c r="B9" s="317"/>
      <c r="C9" s="318"/>
      <c r="D9" s="319"/>
      <c r="E9" s="2"/>
    </row>
    <row r="10" spans="2:5" ht="54.75" customHeight="1">
      <c r="B10" s="317"/>
      <c r="C10" s="320"/>
      <c r="D10" s="319"/>
      <c r="E10" s="2"/>
    </row>
    <row r="11" spans="2:5" ht="54.75" customHeight="1">
      <c r="B11" s="321"/>
      <c r="C11" s="318"/>
      <c r="D11" s="319"/>
      <c r="E11" s="2"/>
    </row>
    <row r="12" spans="2:5">
      <c r="B12" s="317"/>
      <c r="C12" s="318"/>
      <c r="D12" s="319"/>
      <c r="E12" s="2"/>
    </row>
    <row r="13" spans="2:5">
      <c r="B13" s="317"/>
      <c r="C13" s="318"/>
      <c r="D13" s="319"/>
      <c r="E13" s="2"/>
    </row>
    <row r="14" spans="2:5">
      <c r="B14" s="317"/>
      <c r="C14" s="318"/>
      <c r="D14" s="319"/>
      <c r="E14" s="2"/>
    </row>
    <row r="15" spans="2:5">
      <c r="B15" s="322"/>
      <c r="C15" s="323"/>
      <c r="D15" s="324"/>
      <c r="E15" s="2"/>
    </row>
    <row r="16" spans="2:5">
      <c r="B16" s="2"/>
      <c r="C16" s="2"/>
      <c r="D16" s="2"/>
      <c r="E16" s="2"/>
    </row>
    <row r="17" spans="2:5" ht="18">
      <c r="B17" s="236" t="s">
        <v>107</v>
      </c>
      <c r="C17" s="68"/>
      <c r="D17" s="2"/>
      <c r="E17" s="2"/>
    </row>
    <row r="18" spans="2:5">
      <c r="B18" s="2"/>
      <c r="C18" s="2"/>
      <c r="D18" s="2"/>
      <c r="E18" s="2"/>
    </row>
    <row r="19" spans="2:5" ht="18">
      <c r="B19" s="236" t="s">
        <v>1</v>
      </c>
      <c r="C19" s="78"/>
      <c r="D19" s="2"/>
      <c r="E19" s="2"/>
    </row>
    <row r="20" spans="2:5">
      <c r="B20" s="2"/>
      <c r="C20" s="2"/>
      <c r="D20" s="2"/>
      <c r="E20" s="2"/>
    </row>
  </sheetData>
  <mergeCells count="2">
    <mergeCell ref="B3:D4"/>
    <mergeCell ref="C6:C8"/>
  </mergeCells>
  <printOptions horizontalCentered="1"/>
  <pageMargins left="0" right="0" top="0.59055118110236227" bottom="0" header="0.11811023622047245" footer="0.11811023622047245"/>
  <pageSetup paperSize="9" scale="45" firstPageNumber="2147483648" orientation="landscape" errors="blank"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K5"/>
  <sheetViews>
    <sheetView showGridLines="0" tabSelected="1" zoomScaleNormal="100" zoomScaleSheetLayoutView="115" workbookViewId="0">
      <selection sqref="A1:B1"/>
    </sheetView>
  </sheetViews>
  <sheetFormatPr baseColWidth="10" defaultColWidth="10.88671875" defaultRowHeight="14.4"/>
  <cols>
    <col min="1" max="1" width="5.88671875" style="1" customWidth="1"/>
    <col min="2" max="2" width="94.88671875" style="1" customWidth="1"/>
    <col min="3" max="8" width="10.88671875" style="1"/>
    <col min="9" max="9" width="41.44140625" style="1" customWidth="1"/>
    <col min="10" max="16384" width="10.88671875" style="1"/>
  </cols>
  <sheetData>
    <row r="1" spans="1:11" ht="39" customHeight="1">
      <c r="A1" s="269" t="s">
        <v>2</v>
      </c>
      <c r="B1" s="270"/>
      <c r="C1" s="2"/>
      <c r="D1" s="2"/>
      <c r="E1" s="2"/>
      <c r="F1" s="2"/>
      <c r="G1" s="2"/>
      <c r="H1" s="2"/>
      <c r="I1" s="2"/>
      <c r="J1" s="2"/>
      <c r="K1" s="2"/>
    </row>
    <row r="2" spans="1:11">
      <c r="A2" s="2"/>
      <c r="B2" s="2"/>
      <c r="C2" s="2"/>
      <c r="D2" s="2"/>
      <c r="E2" s="2"/>
      <c r="F2" s="2"/>
      <c r="G2" s="2"/>
      <c r="H2" s="2"/>
      <c r="I2" s="2"/>
      <c r="J2" s="2"/>
      <c r="K2" s="2"/>
    </row>
    <row r="3" spans="1:11">
      <c r="A3" s="108"/>
      <c r="B3" s="2"/>
      <c r="C3" s="2"/>
      <c r="D3" s="2"/>
      <c r="E3" s="2"/>
      <c r="F3" s="2"/>
      <c r="G3" s="2"/>
      <c r="H3" s="2"/>
      <c r="I3" s="2"/>
    </row>
    <row r="4" spans="1:11" ht="205.5" customHeight="1">
      <c r="A4" s="2"/>
      <c r="B4" s="325" t="s">
        <v>316</v>
      </c>
      <c r="C4" s="2"/>
      <c r="D4" s="2"/>
      <c r="E4" s="2"/>
      <c r="F4" s="2"/>
      <c r="G4" s="2"/>
      <c r="H4" s="2"/>
      <c r="I4" s="2"/>
    </row>
    <row r="5" spans="1:11">
      <c r="A5" s="2"/>
      <c r="B5" s="114"/>
      <c r="C5" s="2"/>
      <c r="D5" s="2"/>
      <c r="E5" s="2"/>
      <c r="F5" s="2"/>
      <c r="G5" s="2"/>
      <c r="H5" s="2"/>
      <c r="I5" s="2"/>
    </row>
  </sheetData>
  <printOptions horizontalCentered="1"/>
  <pageMargins left="0" right="0" top="0.59055118110236227" bottom="0" header="0.11811023622047245" footer="0.11811023622047245"/>
  <pageSetup paperSize="9" scale="45" firstPageNumber="2147483648" fitToHeight="0" orientation="landscape" errors="blank"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AC242-14BF-4E22-85F1-0BECAFE026F9}">
  <sheetPr codeName="Feuil3"/>
  <dimension ref="A1:F13"/>
  <sheetViews>
    <sheetView showGridLines="0" zoomScaleNormal="100" zoomScaleSheetLayoutView="115" workbookViewId="0">
      <selection activeCell="K14" sqref="K14"/>
    </sheetView>
  </sheetViews>
  <sheetFormatPr baseColWidth="10" defaultColWidth="10.88671875" defaultRowHeight="13.8"/>
  <cols>
    <col min="1" max="1" width="2.88671875" style="116" customWidth="1"/>
    <col min="2" max="2" width="43.5546875" style="116" customWidth="1"/>
    <col min="3" max="3" width="1.5546875" style="116" customWidth="1"/>
    <col min="4" max="16384" width="10.88671875" style="116"/>
  </cols>
  <sheetData>
    <row r="1" spans="1:6" ht="39" customHeight="1">
      <c r="A1" s="380" t="s">
        <v>110</v>
      </c>
      <c r="B1" s="381"/>
      <c r="C1" s="381"/>
      <c r="D1" s="381"/>
      <c r="E1" s="381"/>
      <c r="F1" s="381"/>
    </row>
    <row r="2" spans="1:6">
      <c r="A2" s="115"/>
      <c r="B2" s="115"/>
      <c r="C2" s="115"/>
      <c r="D2" s="115"/>
      <c r="E2" s="115"/>
      <c r="F2" s="115"/>
    </row>
    <row r="3" spans="1:6" ht="33" customHeight="1">
      <c r="A3" s="117"/>
      <c r="B3" s="161"/>
      <c r="C3" s="162"/>
      <c r="D3" s="237" t="s">
        <v>111</v>
      </c>
      <c r="E3" s="238" t="s">
        <v>112</v>
      </c>
      <c r="F3" s="117"/>
    </row>
    <row r="4" spans="1:6" ht="14.4">
      <c r="A4" s="115"/>
      <c r="B4" s="163" t="s">
        <v>113</v>
      </c>
      <c r="C4" s="164"/>
      <c r="D4" s="165"/>
      <c r="E4" s="165"/>
      <c r="F4" s="115"/>
    </row>
    <row r="5" spans="1:6" ht="14.4">
      <c r="A5" s="115"/>
      <c r="B5" s="163"/>
      <c r="C5" s="164"/>
      <c r="D5" s="164"/>
      <c r="E5" s="164"/>
      <c r="F5" s="115"/>
    </row>
    <row r="6" spans="1:6" ht="14.4">
      <c r="A6" s="115"/>
      <c r="B6" s="163" t="s">
        <v>181</v>
      </c>
      <c r="C6" s="164"/>
      <c r="D6" s="165"/>
      <c r="E6" s="165"/>
      <c r="F6" s="115"/>
    </row>
    <row r="7" spans="1:6" ht="14.4">
      <c r="A7" s="115"/>
      <c r="B7" s="163" t="s">
        <v>182</v>
      </c>
      <c r="C7" s="164"/>
      <c r="D7" s="165"/>
      <c r="E7" s="165"/>
      <c r="F7" s="115"/>
    </row>
    <row r="8" spans="1:6" ht="14.4">
      <c r="A8" s="117"/>
      <c r="B8" s="163" t="s">
        <v>183</v>
      </c>
      <c r="C8" s="162"/>
      <c r="D8" s="165"/>
      <c r="E8" s="165"/>
      <c r="F8" s="117"/>
    </row>
    <row r="9" spans="1:6" ht="14.4">
      <c r="A9" s="118"/>
      <c r="B9" s="163" t="s">
        <v>184</v>
      </c>
      <c r="C9" s="162"/>
      <c r="D9" s="165"/>
      <c r="E9" s="165"/>
      <c r="F9" s="118"/>
    </row>
    <row r="10" spans="1:6" ht="14.4">
      <c r="A10" s="119"/>
      <c r="B10" s="166"/>
      <c r="C10" s="166"/>
      <c r="D10" s="166"/>
      <c r="E10" s="166"/>
      <c r="F10" s="119"/>
    </row>
    <row r="11" spans="1:6" ht="14.4">
      <c r="A11" s="115"/>
      <c r="B11" s="167"/>
      <c r="C11" s="167"/>
      <c r="D11" s="167"/>
      <c r="E11" s="167"/>
      <c r="F11" s="118"/>
    </row>
    <row r="12" spans="1:6">
      <c r="A12" s="115"/>
      <c r="B12" s="115"/>
      <c r="C12" s="115"/>
      <c r="D12" s="115"/>
      <c r="E12" s="115"/>
      <c r="F12" s="115"/>
    </row>
    <row r="13" spans="1:6">
      <c r="A13" s="115"/>
      <c r="B13" s="115"/>
      <c r="C13" s="115"/>
      <c r="D13" s="115"/>
      <c r="E13" s="115"/>
      <c r="F13" s="115"/>
    </row>
  </sheetData>
  <mergeCells count="1">
    <mergeCell ref="A1:F1"/>
  </mergeCells>
  <printOptions horizontalCentered="1"/>
  <pageMargins left="0" right="0" top="0.59055118110236227" bottom="0" header="0.11811023622047245" footer="0.11811023622047245"/>
  <pageSetup paperSize="9" scale="45" fitToHeight="0" orientation="landscape" errors="blank" r:id="rId1"/>
  <headerFooter alignWithMargins="0"/>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16F80-5C33-4B46-8795-49AA527191A4}">
  <dimension ref="A1:H80"/>
  <sheetViews>
    <sheetView showGridLines="0" topLeftCell="A68" zoomScaleNormal="100" workbookViewId="0">
      <selection activeCell="A2" sqref="A1:XFD2"/>
    </sheetView>
  </sheetViews>
  <sheetFormatPr baseColWidth="10" defaultColWidth="11.44140625" defaultRowHeight="14.4"/>
  <cols>
    <col min="1" max="1" width="65.33203125" style="169" customWidth="1"/>
    <col min="2" max="2" width="21.88671875" style="169" customWidth="1"/>
    <col min="3" max="5" width="13.21875" style="169" customWidth="1"/>
    <col min="6" max="6" width="14.109375" style="169" customWidth="1"/>
    <col min="7" max="7" width="15.44140625" style="169" customWidth="1"/>
    <col min="8" max="8" width="32.77734375" style="169" customWidth="1"/>
    <col min="9" max="16384" width="11.44140625" style="169"/>
  </cols>
  <sheetData>
    <row r="1" spans="1:8" ht="38.25" customHeight="1">
      <c r="A1" s="361" t="s">
        <v>317</v>
      </c>
      <c r="B1" s="362"/>
      <c r="C1" s="363"/>
      <c r="D1" s="362"/>
      <c r="E1" s="362"/>
      <c r="F1" s="362"/>
      <c r="G1" s="363"/>
      <c r="H1" s="364"/>
    </row>
    <row r="2" spans="1:8" ht="18">
      <c r="A2" s="258" t="s">
        <v>107</v>
      </c>
      <c r="B2" s="330"/>
      <c r="C2" s="365">
        <f>+'Page de garde'!C17</f>
        <v>0</v>
      </c>
      <c r="D2" s="366"/>
      <c r="E2" s="366"/>
      <c r="F2" s="366"/>
      <c r="G2" s="367"/>
      <c r="H2" s="170"/>
    </row>
    <row r="3" spans="1:8" s="170" customFormat="1" ht="16.5" customHeight="1">
      <c r="C3" s="368"/>
      <c r="D3" s="368"/>
      <c r="E3" s="368"/>
      <c r="F3" s="368"/>
      <c r="G3" s="368"/>
      <c r="H3" s="368"/>
    </row>
    <row r="4" spans="1:8" s="170" customFormat="1" ht="16.5" customHeight="1">
      <c r="A4" s="353" t="s">
        <v>351</v>
      </c>
    </row>
    <row r="5" spans="1:8" ht="45.75" customHeight="1">
      <c r="A5" s="239"/>
      <c r="B5" s="331" t="s">
        <v>319</v>
      </c>
      <c r="C5" s="240" t="s">
        <v>342</v>
      </c>
      <c r="D5" s="326" t="s">
        <v>343</v>
      </c>
      <c r="E5" s="326" t="s">
        <v>318</v>
      </c>
      <c r="F5" s="326" t="s">
        <v>344</v>
      </c>
      <c r="G5" s="240" t="s">
        <v>345</v>
      </c>
      <c r="H5" s="242" t="s">
        <v>10</v>
      </c>
    </row>
    <row r="6" spans="1:8">
      <c r="A6" s="226" t="s">
        <v>332</v>
      </c>
      <c r="B6" s="329"/>
      <c r="C6" s="227"/>
      <c r="D6" s="327"/>
      <c r="E6" s="327"/>
      <c r="F6" s="327"/>
      <c r="G6" s="227"/>
      <c r="H6" s="228"/>
    </row>
    <row r="7" spans="1:8">
      <c r="A7" s="336" t="s">
        <v>328</v>
      </c>
      <c r="B7" s="349" t="s">
        <v>321</v>
      </c>
      <c r="C7" s="158"/>
      <c r="D7" s="158"/>
      <c r="E7" s="158"/>
      <c r="F7" s="158"/>
      <c r="G7" s="158"/>
      <c r="H7" s="158"/>
    </row>
    <row r="8" spans="1:8">
      <c r="A8" s="336" t="s">
        <v>329</v>
      </c>
      <c r="B8" s="332"/>
      <c r="C8" s="175"/>
      <c r="D8" s="328"/>
      <c r="E8" s="328"/>
      <c r="F8" s="328"/>
      <c r="G8" s="175"/>
      <c r="H8" s="173"/>
    </row>
    <row r="9" spans="1:8">
      <c r="A9" s="159" t="s">
        <v>324</v>
      </c>
      <c r="B9" s="332"/>
      <c r="C9" s="328"/>
      <c r="D9" s="328"/>
      <c r="E9" s="328"/>
      <c r="F9" s="328"/>
      <c r="G9" s="328"/>
      <c r="H9" s="334"/>
    </row>
    <row r="10" spans="1:8">
      <c r="A10" s="159" t="s">
        <v>324</v>
      </c>
      <c r="B10" s="332"/>
      <c r="C10" s="328"/>
      <c r="D10" s="328"/>
      <c r="E10" s="328"/>
      <c r="F10" s="328"/>
      <c r="G10" s="328"/>
      <c r="H10" s="334"/>
    </row>
    <row r="11" spans="1:8">
      <c r="A11" s="159" t="s">
        <v>324</v>
      </c>
      <c r="B11" s="332"/>
      <c r="C11" s="328"/>
      <c r="D11" s="328"/>
      <c r="E11" s="328"/>
      <c r="F11" s="328"/>
      <c r="G11" s="328"/>
      <c r="H11" s="334"/>
    </row>
    <row r="12" spans="1:8">
      <c r="A12" s="159" t="s">
        <v>324</v>
      </c>
      <c r="B12" s="332"/>
      <c r="C12" s="328"/>
      <c r="D12" s="328"/>
      <c r="E12" s="328"/>
      <c r="F12" s="328"/>
      <c r="G12" s="328"/>
      <c r="H12" s="334"/>
    </row>
    <row r="13" spans="1:8">
      <c r="A13" s="159" t="s">
        <v>324</v>
      </c>
      <c r="B13" s="332"/>
      <c r="C13" s="328"/>
      <c r="D13" s="328"/>
      <c r="E13" s="328"/>
      <c r="F13" s="328"/>
      <c r="G13" s="328"/>
      <c r="H13" s="334"/>
    </row>
    <row r="14" spans="1:8">
      <c r="A14" s="159" t="s">
        <v>324</v>
      </c>
      <c r="B14" s="332"/>
      <c r="C14" s="328"/>
      <c r="D14" s="328"/>
      <c r="E14" s="328"/>
      <c r="F14" s="328"/>
      <c r="G14" s="328"/>
      <c r="H14" s="334"/>
    </row>
    <row r="15" spans="1:8">
      <c r="A15" s="336" t="s">
        <v>320</v>
      </c>
      <c r="B15" s="349" t="s">
        <v>321</v>
      </c>
      <c r="C15" s="175"/>
      <c r="D15" s="328"/>
      <c r="E15" s="328"/>
      <c r="F15" s="328"/>
      <c r="G15" s="175"/>
      <c r="H15" s="173"/>
    </row>
    <row r="16" spans="1:8">
      <c r="A16" s="336" t="s">
        <v>322</v>
      </c>
      <c r="B16" s="349" t="s">
        <v>321</v>
      </c>
      <c r="C16" s="175"/>
      <c r="D16" s="328"/>
      <c r="E16" s="328"/>
      <c r="F16" s="328"/>
      <c r="G16" s="175"/>
      <c r="H16" s="173"/>
    </row>
    <row r="17" spans="1:8">
      <c r="A17" s="336" t="s">
        <v>323</v>
      </c>
      <c r="B17" s="349" t="s">
        <v>321</v>
      </c>
      <c r="C17" s="175"/>
      <c r="D17" s="328"/>
      <c r="E17" s="328"/>
      <c r="F17" s="328"/>
      <c r="G17" s="175"/>
      <c r="H17" s="173"/>
    </row>
    <row r="18" spans="1:8">
      <c r="A18" s="337" t="s">
        <v>333</v>
      </c>
      <c r="B18" s="349" t="s">
        <v>321</v>
      </c>
      <c r="C18" s="328"/>
      <c r="D18" s="328"/>
      <c r="E18" s="328"/>
      <c r="F18" s="328"/>
      <c r="G18" s="328"/>
      <c r="H18" s="334"/>
    </row>
    <row r="19" spans="1:8">
      <c r="A19" s="336" t="s">
        <v>330</v>
      </c>
      <c r="B19" s="332"/>
      <c r="C19" s="175"/>
      <c r="D19" s="328"/>
      <c r="E19" s="328"/>
      <c r="F19" s="328"/>
      <c r="G19" s="175"/>
      <c r="H19" s="173"/>
    </row>
    <row r="20" spans="1:8" ht="13.8" customHeight="1">
      <c r="A20" s="159" t="s">
        <v>169</v>
      </c>
      <c r="B20" s="332"/>
      <c r="C20" s="175"/>
      <c r="D20" s="328"/>
      <c r="E20" s="328"/>
      <c r="F20" s="328"/>
      <c r="G20" s="175"/>
      <c r="H20" s="173"/>
    </row>
    <row r="21" spans="1:8">
      <c r="A21" s="159" t="s">
        <v>169</v>
      </c>
      <c r="B21" s="332"/>
      <c r="C21" s="175"/>
      <c r="D21" s="328"/>
      <c r="E21" s="328"/>
      <c r="F21" s="328"/>
      <c r="G21" s="175"/>
      <c r="H21" s="173"/>
    </row>
    <row r="22" spans="1:8">
      <c r="A22" s="159" t="s">
        <v>169</v>
      </c>
      <c r="B22" s="332"/>
      <c r="C22" s="175"/>
      <c r="D22" s="328"/>
      <c r="E22" s="328"/>
      <c r="F22" s="328"/>
      <c r="G22" s="175"/>
      <c r="H22" s="173"/>
    </row>
    <row r="23" spans="1:8" ht="13.8" customHeight="1">
      <c r="A23" s="159" t="s">
        <v>169</v>
      </c>
      <c r="B23" s="332"/>
      <c r="C23" s="175"/>
      <c r="D23" s="328"/>
      <c r="E23" s="328"/>
      <c r="F23" s="328"/>
      <c r="G23" s="175"/>
      <c r="H23" s="173"/>
    </row>
    <row r="24" spans="1:8" ht="13.8" customHeight="1">
      <c r="A24" s="159" t="s">
        <v>169</v>
      </c>
      <c r="B24" s="332"/>
      <c r="C24" s="328"/>
      <c r="D24" s="328"/>
      <c r="E24" s="328"/>
      <c r="F24" s="328"/>
      <c r="G24" s="328"/>
      <c r="H24" s="334"/>
    </row>
    <row r="25" spans="1:8">
      <c r="A25" s="159" t="s">
        <v>169</v>
      </c>
      <c r="B25" s="332"/>
      <c r="C25" s="175"/>
      <c r="D25" s="328"/>
      <c r="E25" s="328"/>
      <c r="F25" s="328"/>
      <c r="G25" s="175"/>
      <c r="H25" s="173"/>
    </row>
    <row r="26" spans="1:8">
      <c r="A26" s="336" t="s">
        <v>327</v>
      </c>
      <c r="B26" s="332"/>
      <c r="C26" s="328"/>
      <c r="D26" s="328"/>
      <c r="E26" s="328"/>
      <c r="F26" s="328"/>
      <c r="G26" s="328"/>
      <c r="H26" s="334"/>
    </row>
    <row r="27" spans="1:8">
      <c r="A27" s="159" t="s">
        <v>169</v>
      </c>
      <c r="B27" s="332"/>
      <c r="C27" s="328"/>
      <c r="D27" s="328"/>
      <c r="E27" s="328"/>
      <c r="F27" s="328"/>
      <c r="G27" s="328"/>
      <c r="H27" s="334"/>
    </row>
    <row r="28" spans="1:8">
      <c r="A28" s="159" t="s">
        <v>169</v>
      </c>
      <c r="B28" s="332"/>
      <c r="C28" s="328"/>
      <c r="D28" s="328"/>
      <c r="E28" s="328"/>
      <c r="F28" s="328"/>
      <c r="G28" s="328"/>
      <c r="H28" s="334"/>
    </row>
    <row r="29" spans="1:8">
      <c r="A29" s="159" t="s">
        <v>169</v>
      </c>
      <c r="B29" s="332"/>
      <c r="C29" s="328"/>
      <c r="D29" s="328"/>
      <c r="E29" s="328"/>
      <c r="F29" s="328"/>
      <c r="G29" s="328"/>
      <c r="H29" s="334"/>
    </row>
    <row r="30" spans="1:8">
      <c r="A30" s="159" t="s">
        <v>169</v>
      </c>
      <c r="B30" s="332"/>
      <c r="C30" s="328"/>
      <c r="D30" s="328"/>
      <c r="E30" s="328"/>
      <c r="F30" s="328"/>
      <c r="G30" s="328"/>
      <c r="H30" s="334"/>
    </row>
    <row r="31" spans="1:8">
      <c r="A31" s="159" t="s">
        <v>169</v>
      </c>
      <c r="B31" s="332"/>
      <c r="C31" s="175"/>
      <c r="D31" s="328"/>
      <c r="E31" s="328"/>
      <c r="F31" s="328"/>
      <c r="G31" s="175"/>
      <c r="H31" s="173"/>
    </row>
    <row r="32" spans="1:8">
      <c r="A32" s="159" t="s">
        <v>169</v>
      </c>
      <c r="B32" s="332"/>
      <c r="C32" s="328"/>
      <c r="D32" s="328"/>
      <c r="E32" s="328"/>
      <c r="F32" s="328"/>
      <c r="G32" s="328"/>
      <c r="H32" s="334"/>
    </row>
    <row r="33" spans="1:8">
      <c r="A33" s="159" t="s">
        <v>169</v>
      </c>
      <c r="B33" s="335"/>
      <c r="C33" s="328"/>
      <c r="D33" s="328"/>
      <c r="E33" s="328"/>
      <c r="F33" s="328"/>
      <c r="G33" s="328"/>
      <c r="H33" s="334"/>
    </row>
    <row r="34" spans="1:8">
      <c r="A34" s="336" t="s">
        <v>326</v>
      </c>
      <c r="B34" s="332"/>
      <c r="C34" s="175"/>
      <c r="D34" s="328"/>
      <c r="E34" s="328"/>
      <c r="F34" s="328"/>
      <c r="G34" s="175"/>
      <c r="H34" s="173"/>
    </row>
    <row r="35" spans="1:8">
      <c r="A35" s="159" t="s">
        <v>169</v>
      </c>
      <c r="B35" s="333"/>
      <c r="C35" s="175"/>
      <c r="D35" s="328"/>
      <c r="E35" s="328"/>
      <c r="F35" s="328"/>
      <c r="G35" s="175"/>
      <c r="H35" s="173"/>
    </row>
    <row r="36" spans="1:8">
      <c r="A36" s="159" t="s">
        <v>169</v>
      </c>
      <c r="B36" s="333"/>
      <c r="C36" s="175"/>
      <c r="D36" s="328"/>
      <c r="E36" s="328"/>
      <c r="F36" s="328"/>
      <c r="G36" s="175"/>
      <c r="H36" s="173"/>
    </row>
    <row r="37" spans="1:8">
      <c r="A37" s="159" t="s">
        <v>169</v>
      </c>
      <c r="B37" s="333"/>
      <c r="C37" s="175"/>
      <c r="D37" s="328"/>
      <c r="E37" s="328"/>
      <c r="F37" s="328"/>
      <c r="G37" s="175"/>
      <c r="H37" s="173"/>
    </row>
    <row r="38" spans="1:8">
      <c r="A38" s="159" t="s">
        <v>169</v>
      </c>
      <c r="B38" s="333"/>
      <c r="C38" s="175"/>
      <c r="D38" s="328"/>
      <c r="E38" s="328"/>
      <c r="F38" s="328"/>
      <c r="G38" s="175"/>
      <c r="H38" s="173"/>
    </row>
    <row r="39" spans="1:8">
      <c r="A39" s="159" t="s">
        <v>169</v>
      </c>
      <c r="B39" s="333"/>
      <c r="C39" s="175"/>
      <c r="D39" s="328"/>
      <c r="E39" s="328"/>
      <c r="F39" s="328"/>
      <c r="G39" s="175"/>
      <c r="H39" s="173"/>
    </row>
    <row r="40" spans="1:8">
      <c r="A40" s="159" t="s">
        <v>169</v>
      </c>
      <c r="B40" s="333"/>
      <c r="C40" s="175"/>
      <c r="D40" s="328"/>
      <c r="E40" s="328"/>
      <c r="F40" s="328"/>
      <c r="G40" s="175"/>
      <c r="H40" s="173"/>
    </row>
    <row r="41" spans="1:8">
      <c r="A41" s="159" t="s">
        <v>169</v>
      </c>
      <c r="B41" s="333"/>
      <c r="C41" s="175"/>
      <c r="D41" s="328"/>
      <c r="E41" s="328"/>
      <c r="F41" s="328"/>
      <c r="G41" s="175"/>
      <c r="H41" s="173"/>
    </row>
    <row r="42" spans="1:8">
      <c r="A42" s="159" t="s">
        <v>169</v>
      </c>
      <c r="B42" s="333"/>
      <c r="C42" s="175"/>
      <c r="D42" s="328"/>
      <c r="E42" s="328"/>
      <c r="F42" s="328"/>
      <c r="G42" s="175"/>
      <c r="H42" s="173"/>
    </row>
    <row r="43" spans="1:8">
      <c r="A43" s="338"/>
      <c r="B43" s="333"/>
      <c r="C43" s="328"/>
      <c r="D43" s="328"/>
      <c r="E43" s="328"/>
      <c r="F43" s="328"/>
      <c r="G43" s="328"/>
      <c r="H43" s="334"/>
    </row>
    <row r="44" spans="1:8">
      <c r="A44" s="339" t="s">
        <v>339</v>
      </c>
      <c r="B44" s="343"/>
      <c r="C44" s="341"/>
      <c r="D44" s="341"/>
      <c r="E44" s="341"/>
      <c r="F44" s="341"/>
      <c r="G44" s="341"/>
      <c r="H44" s="342"/>
    </row>
    <row r="45" spans="1:8">
      <c r="A45" s="355"/>
      <c r="B45" s="333"/>
      <c r="C45" s="356"/>
      <c r="D45" s="356"/>
      <c r="E45" s="356"/>
      <c r="F45" s="356"/>
      <c r="G45" s="356"/>
      <c r="H45" s="357"/>
    </row>
    <row r="46" spans="1:8">
      <c r="A46" s="226" t="s">
        <v>340</v>
      </c>
      <c r="B46" s="329"/>
      <c r="C46" s="227"/>
      <c r="D46" s="327"/>
      <c r="E46" s="327"/>
      <c r="F46" s="327"/>
      <c r="G46" s="227"/>
      <c r="H46" s="228"/>
    </row>
    <row r="47" spans="1:8">
      <c r="A47" s="336" t="s">
        <v>334</v>
      </c>
      <c r="B47" s="349" t="s">
        <v>321</v>
      </c>
      <c r="C47" s="175"/>
      <c r="D47" s="328"/>
      <c r="E47" s="328"/>
      <c r="F47" s="328"/>
      <c r="G47" s="175"/>
      <c r="H47" s="173"/>
    </row>
    <row r="48" spans="1:8">
      <c r="A48" s="337"/>
      <c r="B48" s="349"/>
      <c r="C48" s="328"/>
      <c r="D48" s="328"/>
      <c r="E48" s="328"/>
      <c r="F48" s="328"/>
      <c r="G48" s="328"/>
      <c r="H48" s="334"/>
    </row>
    <row r="49" spans="1:8">
      <c r="A49" s="339" t="s">
        <v>355</v>
      </c>
      <c r="B49" s="340"/>
      <c r="C49" s="341"/>
      <c r="D49" s="341"/>
      <c r="E49" s="341"/>
      <c r="F49" s="341"/>
      <c r="G49" s="341"/>
      <c r="H49" s="342"/>
    </row>
    <row r="50" spans="1:8">
      <c r="A50" s="355"/>
      <c r="B50" s="335"/>
      <c r="C50" s="356"/>
      <c r="D50" s="356"/>
      <c r="E50" s="356"/>
      <c r="F50" s="356"/>
      <c r="G50" s="356"/>
      <c r="H50" s="357"/>
    </row>
    <row r="51" spans="1:8">
      <c r="A51" s="226" t="s">
        <v>335</v>
      </c>
      <c r="B51" s="329"/>
      <c r="C51" s="227"/>
      <c r="D51" s="327"/>
      <c r="E51" s="327"/>
      <c r="F51" s="327"/>
      <c r="G51" s="227"/>
      <c r="H51" s="228"/>
    </row>
    <row r="52" spans="1:8">
      <c r="A52" s="336" t="s">
        <v>325</v>
      </c>
      <c r="B52" s="332"/>
      <c r="C52" s="175"/>
      <c r="D52" s="328"/>
      <c r="E52" s="328"/>
      <c r="F52" s="328"/>
      <c r="G52" s="175"/>
      <c r="H52" s="173"/>
    </row>
    <row r="53" spans="1:8" ht="14.25" customHeight="1">
      <c r="A53" s="159" t="s">
        <v>169</v>
      </c>
      <c r="B53" s="332"/>
      <c r="C53" s="175"/>
      <c r="D53" s="328"/>
      <c r="E53" s="328"/>
      <c r="F53" s="328"/>
      <c r="G53" s="175"/>
      <c r="H53" s="173"/>
    </row>
    <row r="54" spans="1:8">
      <c r="A54" s="159" t="s">
        <v>169</v>
      </c>
      <c r="B54" s="332"/>
      <c r="C54" s="175"/>
      <c r="D54" s="328"/>
      <c r="E54" s="328"/>
      <c r="F54" s="328"/>
      <c r="G54" s="175"/>
      <c r="H54" s="173"/>
    </row>
    <row r="55" spans="1:8">
      <c r="A55" s="336" t="s">
        <v>338</v>
      </c>
      <c r="B55" s="332"/>
      <c r="C55" s="175"/>
      <c r="D55" s="328"/>
      <c r="E55" s="328"/>
      <c r="F55" s="328"/>
      <c r="G55" s="175"/>
      <c r="H55" s="173"/>
    </row>
    <row r="56" spans="1:8">
      <c r="A56" s="159" t="s">
        <v>169</v>
      </c>
      <c r="B56" s="332"/>
      <c r="C56" s="175"/>
      <c r="D56" s="328"/>
      <c r="E56" s="328"/>
      <c r="F56" s="328"/>
      <c r="G56" s="175"/>
      <c r="H56" s="173"/>
    </row>
    <row r="57" spans="1:8">
      <c r="A57" s="159" t="s">
        <v>169</v>
      </c>
      <c r="B57" s="332"/>
      <c r="C57" s="175"/>
      <c r="D57" s="328"/>
      <c r="E57" s="328"/>
      <c r="F57" s="328"/>
      <c r="G57" s="175"/>
      <c r="H57" s="173"/>
    </row>
    <row r="58" spans="1:8">
      <c r="A58" s="336" t="s">
        <v>337</v>
      </c>
      <c r="B58" s="332"/>
      <c r="C58" s="328"/>
      <c r="D58" s="328"/>
      <c r="E58" s="328"/>
      <c r="F58" s="328"/>
      <c r="G58" s="328"/>
      <c r="H58" s="334"/>
    </row>
    <row r="59" spans="1:8">
      <c r="A59" s="159" t="s">
        <v>169</v>
      </c>
      <c r="B59" s="332"/>
      <c r="C59" s="175"/>
      <c r="D59" s="328"/>
      <c r="E59" s="328"/>
      <c r="F59" s="328"/>
      <c r="G59" s="175"/>
      <c r="H59" s="173"/>
    </row>
    <row r="60" spans="1:8">
      <c r="A60" s="159" t="s">
        <v>169</v>
      </c>
      <c r="B60" s="332"/>
      <c r="C60" s="175"/>
      <c r="D60" s="328"/>
      <c r="E60" s="328"/>
      <c r="F60" s="328"/>
      <c r="G60" s="175"/>
      <c r="H60" s="173"/>
    </row>
    <row r="61" spans="1:8">
      <c r="A61" s="336" t="s">
        <v>331</v>
      </c>
      <c r="B61" s="332"/>
      <c r="C61" s="175"/>
      <c r="D61" s="328"/>
      <c r="E61" s="328"/>
      <c r="F61" s="328"/>
      <c r="G61" s="175"/>
      <c r="H61" s="173"/>
    </row>
    <row r="62" spans="1:8">
      <c r="A62" s="159" t="s">
        <v>169</v>
      </c>
      <c r="B62" s="332"/>
      <c r="C62" s="175"/>
      <c r="D62" s="328"/>
      <c r="E62" s="328"/>
      <c r="F62" s="328"/>
      <c r="G62" s="175"/>
      <c r="H62" s="173"/>
    </row>
    <row r="63" spans="1:8">
      <c r="A63" s="159" t="s">
        <v>169</v>
      </c>
      <c r="B63" s="332"/>
      <c r="C63" s="175"/>
      <c r="D63" s="328"/>
      <c r="E63" s="328"/>
      <c r="F63" s="328"/>
      <c r="G63" s="175"/>
      <c r="H63" s="173"/>
    </row>
    <row r="64" spans="1:8">
      <c r="A64" s="336" t="s">
        <v>336</v>
      </c>
      <c r="B64" s="332"/>
      <c r="C64" s="175"/>
      <c r="D64" s="328"/>
      <c r="E64" s="328"/>
      <c r="F64" s="328"/>
      <c r="G64" s="175"/>
      <c r="H64" s="173"/>
    </row>
    <row r="65" spans="1:8">
      <c r="A65" s="159" t="s">
        <v>169</v>
      </c>
      <c r="B65" s="333"/>
      <c r="C65" s="175"/>
      <c r="D65" s="328"/>
      <c r="E65" s="328"/>
      <c r="F65" s="328"/>
      <c r="G65" s="175"/>
      <c r="H65" s="173"/>
    </row>
    <row r="66" spans="1:8">
      <c r="A66" s="159" t="s">
        <v>169</v>
      </c>
      <c r="B66" s="333"/>
      <c r="C66" s="328"/>
      <c r="D66" s="328"/>
      <c r="E66" s="328"/>
      <c r="F66" s="328"/>
      <c r="G66" s="328"/>
      <c r="H66" s="334"/>
    </row>
    <row r="67" spans="1:8">
      <c r="A67" s="336" t="s">
        <v>331</v>
      </c>
      <c r="B67" s="332"/>
      <c r="C67" s="175"/>
      <c r="D67" s="328"/>
      <c r="E67" s="328"/>
      <c r="F67" s="328"/>
      <c r="G67" s="175"/>
      <c r="H67" s="173"/>
    </row>
    <row r="68" spans="1:8">
      <c r="A68" s="159" t="s">
        <v>169</v>
      </c>
      <c r="B68" s="332"/>
      <c r="C68" s="175"/>
      <c r="D68" s="328"/>
      <c r="E68" s="328"/>
      <c r="F68" s="328"/>
      <c r="G68" s="175"/>
      <c r="H68" s="173"/>
    </row>
    <row r="69" spans="1:8">
      <c r="A69" s="159" t="s">
        <v>169</v>
      </c>
      <c r="B69" s="332"/>
      <c r="C69" s="175"/>
      <c r="D69" s="328"/>
      <c r="E69" s="328"/>
      <c r="F69" s="328"/>
      <c r="G69" s="175"/>
      <c r="H69" s="173"/>
    </row>
    <row r="70" spans="1:8">
      <c r="A70" s="336" t="s">
        <v>58</v>
      </c>
      <c r="B70" s="332"/>
      <c r="C70" s="175"/>
      <c r="D70" s="328"/>
      <c r="E70" s="328"/>
      <c r="F70" s="328"/>
      <c r="G70" s="175"/>
      <c r="H70" s="173"/>
    </row>
    <row r="71" spans="1:8">
      <c r="A71" s="159" t="s">
        <v>169</v>
      </c>
      <c r="B71" s="333"/>
      <c r="C71" s="175"/>
      <c r="D71" s="328"/>
      <c r="E71" s="328"/>
      <c r="F71" s="328"/>
      <c r="G71" s="175"/>
      <c r="H71" s="173"/>
    </row>
    <row r="72" spans="1:8">
      <c r="A72" s="159" t="s">
        <v>169</v>
      </c>
      <c r="B72" s="333"/>
      <c r="C72" s="175"/>
      <c r="D72" s="328"/>
      <c r="E72" s="328"/>
      <c r="F72" s="328"/>
      <c r="G72" s="175"/>
      <c r="H72" s="173"/>
    </row>
    <row r="73" spans="1:8">
      <c r="A73" s="344" t="s">
        <v>341</v>
      </c>
      <c r="B73" s="345"/>
      <c r="C73" s="346"/>
      <c r="D73" s="347"/>
      <c r="E73" s="347"/>
      <c r="F73" s="347"/>
      <c r="G73" s="346"/>
      <c r="H73" s="348"/>
    </row>
    <row r="75" spans="1:8" ht="43.2" customHeight="1">
      <c r="A75" s="244" t="s">
        <v>346</v>
      </c>
      <c r="B75" s="350"/>
      <c r="C75" s="350"/>
      <c r="D75" s="351"/>
      <c r="E75" s="350"/>
      <c r="F75" s="243">
        <f>F44+F49</f>
        <v>0</v>
      </c>
      <c r="G75" s="352">
        <f>G44+G49</f>
        <v>0</v>
      </c>
      <c r="H75" s="350"/>
    </row>
    <row r="77" spans="1:8" ht="43.2" customHeight="1">
      <c r="A77" s="244" t="s">
        <v>347</v>
      </c>
      <c r="B77" s="350"/>
      <c r="C77" s="350"/>
      <c r="D77" s="351"/>
      <c r="E77" s="350"/>
      <c r="F77" s="243">
        <f>F73</f>
        <v>0</v>
      </c>
      <c r="G77" s="352">
        <f>G73</f>
        <v>0</v>
      </c>
      <c r="H77" s="350"/>
    </row>
    <row r="79" spans="1:8">
      <c r="A79" s="354" t="s">
        <v>352</v>
      </c>
    </row>
    <row r="80" spans="1:8">
      <c r="A80" s="354" t="s">
        <v>353</v>
      </c>
    </row>
  </sheetData>
  <mergeCells count="3">
    <mergeCell ref="A1:H1"/>
    <mergeCell ref="C2:G2"/>
    <mergeCell ref="C3:H3"/>
  </mergeCells>
  <printOptions horizontalCentered="1"/>
  <pageMargins left="0" right="0" top="0.59055118110236227" bottom="0" header="0.11811023622047245" footer="0.11811023622047245"/>
  <pageSetup paperSize="9" scale="45" fitToHeight="2" orientation="landscape" errors="blank"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F8BD1-89B6-42B9-ACF3-2782EFC05D3F}">
  <dimension ref="A1:H85"/>
  <sheetViews>
    <sheetView showGridLines="0" zoomScaleNormal="100" workbookViewId="0">
      <selection activeCell="C5" sqref="C5"/>
    </sheetView>
  </sheetViews>
  <sheetFormatPr baseColWidth="10" defaultColWidth="11.44140625" defaultRowHeight="14.4"/>
  <cols>
    <col min="1" max="1" width="16.44140625" style="169" customWidth="1"/>
    <col min="2" max="2" width="16.77734375" style="169" customWidth="1"/>
    <col min="3" max="5" width="13.21875" style="169" customWidth="1"/>
    <col min="6" max="6" width="14.109375" style="169" customWidth="1"/>
    <col min="7" max="7" width="15.44140625" style="169" customWidth="1"/>
    <col min="8" max="8" width="32.77734375" style="169" customWidth="1"/>
    <col min="9" max="16384" width="11.44140625" style="169"/>
  </cols>
  <sheetData>
    <row r="1" spans="1:8" ht="38.25" customHeight="1">
      <c r="A1" s="361" t="s">
        <v>348</v>
      </c>
      <c r="B1" s="362"/>
      <c r="C1" s="363"/>
      <c r="D1" s="362"/>
      <c r="E1" s="362"/>
      <c r="F1" s="362"/>
      <c r="G1" s="363"/>
      <c r="H1" s="364"/>
    </row>
    <row r="2" spans="1:8" ht="18">
      <c r="A2" s="258" t="s">
        <v>107</v>
      </c>
      <c r="B2" s="330"/>
      <c r="C2" s="365">
        <f>+'Page de garde'!C17</f>
        <v>0</v>
      </c>
      <c r="D2" s="366"/>
      <c r="E2" s="366"/>
      <c r="F2" s="366"/>
      <c r="G2" s="367"/>
      <c r="H2" s="170"/>
    </row>
    <row r="3" spans="1:8" s="170" customFormat="1" ht="16.5" customHeight="1">
      <c r="C3" s="368"/>
      <c r="D3" s="368"/>
      <c r="E3" s="368"/>
      <c r="F3" s="368"/>
      <c r="G3" s="368"/>
      <c r="H3" s="368"/>
    </row>
    <row r="4" spans="1:8" s="170" customFormat="1" ht="16.5" customHeight="1">
      <c r="A4" s="353" t="s">
        <v>354</v>
      </c>
    </row>
    <row r="5" spans="1:8" ht="45.75" customHeight="1">
      <c r="A5" s="242" t="s">
        <v>357</v>
      </c>
      <c r="B5" s="331" t="s">
        <v>349</v>
      </c>
      <c r="C5" s="240" t="s">
        <v>350</v>
      </c>
      <c r="D5" s="369" t="s">
        <v>356</v>
      </c>
      <c r="E5" s="370"/>
      <c r="F5" s="370"/>
      <c r="G5" s="370"/>
      <c r="H5" s="371"/>
    </row>
    <row r="6" spans="1:8">
      <c r="A6" s="226"/>
      <c r="B6" s="329"/>
      <c r="C6" s="227"/>
      <c r="D6" s="372"/>
      <c r="E6" s="373"/>
      <c r="F6" s="373"/>
      <c r="G6" s="373"/>
      <c r="H6" s="374"/>
    </row>
    <row r="7" spans="1:8">
      <c r="A7" s="336"/>
      <c r="B7" s="349"/>
      <c r="C7" s="158"/>
      <c r="D7" s="358"/>
      <c r="E7" s="359"/>
      <c r="F7" s="359"/>
      <c r="G7" s="359"/>
      <c r="H7" s="360"/>
    </row>
    <row r="8" spans="1:8">
      <c r="A8" s="336"/>
      <c r="B8" s="349"/>
      <c r="C8" s="158"/>
      <c r="D8" s="358"/>
      <c r="E8" s="359"/>
      <c r="F8" s="359"/>
      <c r="G8" s="359"/>
      <c r="H8" s="360"/>
    </row>
    <row r="9" spans="1:8">
      <c r="A9" s="336"/>
      <c r="B9" s="349"/>
      <c r="C9" s="158"/>
      <c r="D9" s="358"/>
      <c r="E9" s="359"/>
      <c r="F9" s="359"/>
      <c r="G9" s="359"/>
      <c r="H9" s="360"/>
    </row>
    <row r="10" spans="1:8">
      <c r="A10" s="336"/>
      <c r="B10" s="349"/>
      <c r="C10" s="158"/>
      <c r="D10" s="358"/>
      <c r="E10" s="359"/>
      <c r="F10" s="359"/>
      <c r="G10" s="359"/>
      <c r="H10" s="360"/>
    </row>
    <row r="11" spans="1:8">
      <c r="A11" s="336"/>
      <c r="B11" s="349"/>
      <c r="C11" s="158"/>
      <c r="D11" s="358"/>
      <c r="E11" s="359"/>
      <c r="F11" s="359"/>
      <c r="G11" s="359"/>
      <c r="H11" s="360"/>
    </row>
    <row r="12" spans="1:8">
      <c r="A12" s="336"/>
      <c r="B12" s="349"/>
      <c r="C12" s="158"/>
      <c r="D12" s="358"/>
      <c r="E12" s="359"/>
      <c r="F12" s="359"/>
      <c r="G12" s="359"/>
      <c r="H12" s="360"/>
    </row>
    <row r="13" spans="1:8">
      <c r="A13" s="336"/>
      <c r="B13" s="349"/>
      <c r="C13" s="158"/>
      <c r="D13" s="358"/>
      <c r="E13" s="359"/>
      <c r="F13" s="359"/>
      <c r="G13" s="359"/>
      <c r="H13" s="360"/>
    </row>
    <row r="14" spans="1:8">
      <c r="A14" s="336"/>
      <c r="B14" s="349"/>
      <c r="C14" s="158"/>
      <c r="D14" s="358"/>
      <c r="E14" s="359"/>
      <c r="F14" s="359"/>
      <c r="G14" s="359"/>
      <c r="H14" s="360"/>
    </row>
    <row r="15" spans="1:8">
      <c r="A15" s="336"/>
      <c r="B15" s="349"/>
      <c r="C15" s="158"/>
      <c r="D15" s="358"/>
      <c r="E15" s="359"/>
      <c r="F15" s="359"/>
      <c r="G15" s="359"/>
      <c r="H15" s="360"/>
    </row>
    <row r="16" spans="1:8">
      <c r="A16" s="336"/>
      <c r="B16" s="349"/>
      <c r="C16" s="158"/>
      <c r="D16" s="358"/>
      <c r="E16" s="359"/>
      <c r="F16" s="359"/>
      <c r="G16" s="359"/>
      <c r="H16" s="360"/>
    </row>
    <row r="17" spans="1:8">
      <c r="A17" s="336"/>
      <c r="B17" s="349"/>
      <c r="C17" s="158"/>
      <c r="D17" s="358"/>
      <c r="E17" s="359"/>
      <c r="F17" s="359"/>
      <c r="G17" s="359"/>
      <c r="H17" s="360"/>
    </row>
    <row r="18" spans="1:8">
      <c r="A18" s="336"/>
      <c r="B18" s="349"/>
      <c r="C18" s="158"/>
      <c r="D18" s="358"/>
      <c r="E18" s="359"/>
      <c r="F18" s="359"/>
      <c r="G18" s="359"/>
      <c r="H18" s="360"/>
    </row>
    <row r="19" spans="1:8">
      <c r="A19" s="336"/>
      <c r="B19" s="349"/>
      <c r="C19" s="158"/>
      <c r="D19" s="358"/>
      <c r="E19" s="359"/>
      <c r="F19" s="359"/>
      <c r="G19" s="359"/>
      <c r="H19" s="360"/>
    </row>
    <row r="20" spans="1:8">
      <c r="A20" s="336"/>
      <c r="B20" s="349"/>
      <c r="C20" s="158"/>
      <c r="D20" s="358"/>
      <c r="E20" s="359"/>
      <c r="F20" s="359"/>
      <c r="G20" s="359"/>
      <c r="H20" s="360"/>
    </row>
    <row r="21" spans="1:8">
      <c r="A21" s="336"/>
      <c r="B21" s="349"/>
      <c r="C21" s="158"/>
      <c r="D21" s="358"/>
      <c r="E21" s="359"/>
      <c r="F21" s="359"/>
      <c r="G21" s="359"/>
      <c r="H21" s="360"/>
    </row>
    <row r="22" spans="1:8">
      <c r="A22" s="336"/>
      <c r="B22" s="349"/>
      <c r="C22" s="158"/>
      <c r="D22" s="358"/>
      <c r="E22" s="359"/>
      <c r="F22" s="359"/>
      <c r="G22" s="359"/>
      <c r="H22" s="360"/>
    </row>
    <row r="23" spans="1:8">
      <c r="A23" s="336"/>
      <c r="B23" s="349"/>
      <c r="C23" s="158"/>
      <c r="D23" s="358"/>
      <c r="E23" s="359"/>
      <c r="F23" s="359"/>
      <c r="G23" s="359"/>
      <c r="H23" s="360"/>
    </row>
    <row r="24" spans="1:8">
      <c r="A24" s="336"/>
      <c r="B24" s="349"/>
      <c r="C24" s="158"/>
      <c r="D24" s="358"/>
      <c r="E24" s="359"/>
      <c r="F24" s="359"/>
      <c r="G24" s="359"/>
      <c r="H24" s="360"/>
    </row>
    <row r="25" spans="1:8">
      <c r="A25" s="336"/>
      <c r="B25" s="349"/>
      <c r="C25" s="158"/>
      <c r="D25" s="358"/>
      <c r="E25" s="359"/>
      <c r="F25" s="359"/>
      <c r="G25" s="359"/>
      <c r="H25" s="360"/>
    </row>
    <row r="26" spans="1:8">
      <c r="A26" s="336"/>
      <c r="B26" s="349"/>
      <c r="C26" s="158"/>
      <c r="D26" s="358"/>
      <c r="E26" s="359"/>
      <c r="F26" s="359"/>
      <c r="G26" s="359"/>
      <c r="H26" s="360"/>
    </row>
    <row r="27" spans="1:8">
      <c r="A27" s="336"/>
      <c r="B27" s="349"/>
      <c r="C27" s="158"/>
      <c r="D27" s="358"/>
      <c r="E27" s="359"/>
      <c r="F27" s="359"/>
      <c r="G27" s="359"/>
      <c r="H27" s="360"/>
    </row>
    <row r="28" spans="1:8">
      <c r="A28" s="336"/>
      <c r="B28" s="349"/>
      <c r="C28" s="158"/>
      <c r="D28" s="358"/>
      <c r="E28" s="359"/>
      <c r="F28" s="359"/>
      <c r="G28" s="359"/>
      <c r="H28" s="360"/>
    </row>
    <row r="29" spans="1:8">
      <c r="A29" s="336"/>
      <c r="B29" s="349"/>
      <c r="C29" s="158"/>
      <c r="D29" s="358"/>
      <c r="E29" s="359"/>
      <c r="F29" s="359"/>
      <c r="G29" s="359"/>
      <c r="H29" s="360"/>
    </row>
    <row r="30" spans="1:8">
      <c r="A30" s="336"/>
      <c r="B30" s="349"/>
      <c r="C30" s="158"/>
      <c r="D30" s="358"/>
      <c r="E30" s="359"/>
      <c r="F30" s="359"/>
      <c r="G30" s="359"/>
      <c r="H30" s="360"/>
    </row>
    <row r="31" spans="1:8">
      <c r="A31" s="336"/>
      <c r="B31" s="349"/>
      <c r="C31" s="158"/>
      <c r="D31" s="358"/>
      <c r="E31" s="359"/>
      <c r="F31" s="359"/>
      <c r="G31" s="359"/>
      <c r="H31" s="360"/>
    </row>
    <row r="32" spans="1:8">
      <c r="A32" s="336"/>
      <c r="B32" s="349"/>
      <c r="C32" s="158"/>
      <c r="D32" s="358"/>
      <c r="E32" s="359"/>
      <c r="F32" s="359"/>
      <c r="G32" s="359"/>
      <c r="H32" s="360"/>
    </row>
    <row r="33" spans="1:8">
      <c r="A33" s="336"/>
      <c r="B33" s="349"/>
      <c r="C33" s="158"/>
      <c r="D33" s="358"/>
      <c r="E33" s="359"/>
      <c r="F33" s="359"/>
      <c r="G33" s="359"/>
      <c r="H33" s="360"/>
    </row>
    <row r="34" spans="1:8">
      <c r="A34" s="336"/>
      <c r="B34" s="349"/>
      <c r="C34" s="158"/>
      <c r="D34" s="358"/>
      <c r="E34" s="359"/>
      <c r="F34" s="359"/>
      <c r="G34" s="359"/>
      <c r="H34" s="360"/>
    </row>
    <row r="35" spans="1:8">
      <c r="A35" s="336"/>
      <c r="B35" s="349"/>
      <c r="C35" s="158"/>
      <c r="D35" s="358"/>
      <c r="E35" s="359"/>
      <c r="F35" s="359"/>
      <c r="G35" s="359"/>
      <c r="H35" s="360"/>
    </row>
    <row r="36" spans="1:8">
      <c r="A36" s="336"/>
      <c r="B36" s="349"/>
      <c r="C36" s="158"/>
      <c r="D36" s="358"/>
      <c r="E36" s="359"/>
      <c r="F36" s="359"/>
      <c r="G36" s="359"/>
      <c r="H36" s="360"/>
    </row>
    <row r="37" spans="1:8">
      <c r="A37" s="336"/>
      <c r="B37" s="349"/>
      <c r="C37" s="158"/>
      <c r="D37" s="358"/>
      <c r="E37" s="359"/>
      <c r="F37" s="359"/>
      <c r="G37" s="359"/>
      <c r="H37" s="360"/>
    </row>
    <row r="38" spans="1:8">
      <c r="A38" s="336"/>
      <c r="B38" s="349"/>
      <c r="C38" s="158"/>
      <c r="D38" s="358"/>
      <c r="E38" s="359"/>
      <c r="F38" s="359"/>
      <c r="G38" s="359"/>
      <c r="H38" s="360"/>
    </row>
    <row r="39" spans="1:8">
      <c r="A39" s="336"/>
      <c r="B39" s="349"/>
      <c r="C39" s="158"/>
      <c r="D39" s="358"/>
      <c r="E39" s="359"/>
      <c r="F39" s="359"/>
      <c r="G39" s="359"/>
      <c r="H39" s="360"/>
    </row>
    <row r="40" spans="1:8">
      <c r="A40" s="336"/>
      <c r="B40" s="349"/>
      <c r="C40" s="158"/>
      <c r="D40" s="358"/>
      <c r="E40" s="359"/>
      <c r="F40" s="359"/>
      <c r="G40" s="359"/>
      <c r="H40" s="360"/>
    </row>
    <row r="41" spans="1:8">
      <c r="A41" s="336"/>
      <c r="B41" s="349"/>
      <c r="C41" s="158"/>
      <c r="D41" s="358"/>
      <c r="E41" s="359"/>
      <c r="F41" s="359"/>
      <c r="G41" s="359"/>
      <c r="H41" s="360"/>
    </row>
    <row r="42" spans="1:8">
      <c r="A42" s="336"/>
      <c r="B42" s="349"/>
      <c r="C42" s="158"/>
      <c r="D42" s="358"/>
      <c r="E42" s="359"/>
      <c r="F42" s="359"/>
      <c r="G42" s="359"/>
      <c r="H42" s="360"/>
    </row>
    <row r="43" spans="1:8">
      <c r="A43" s="336"/>
      <c r="B43" s="349"/>
      <c r="C43" s="158"/>
      <c r="D43" s="358"/>
      <c r="E43" s="359"/>
      <c r="F43" s="359"/>
      <c r="G43" s="359"/>
      <c r="H43" s="360"/>
    </row>
    <row r="44" spans="1:8">
      <c r="A44" s="336"/>
      <c r="B44" s="349"/>
      <c r="C44" s="158"/>
      <c r="D44" s="358"/>
      <c r="E44" s="359"/>
      <c r="F44" s="359"/>
      <c r="G44" s="359"/>
      <c r="H44" s="360"/>
    </row>
    <row r="45" spans="1:8">
      <c r="A45" s="336"/>
      <c r="B45" s="349"/>
      <c r="C45" s="158"/>
      <c r="D45" s="358"/>
      <c r="E45" s="359"/>
      <c r="F45" s="359"/>
      <c r="G45" s="359"/>
      <c r="H45" s="360"/>
    </row>
    <row r="46" spans="1:8">
      <c r="A46" s="336"/>
      <c r="B46" s="349"/>
      <c r="C46" s="158"/>
      <c r="D46" s="358"/>
      <c r="E46" s="359"/>
      <c r="F46" s="359"/>
      <c r="G46" s="359"/>
      <c r="H46" s="360"/>
    </row>
    <row r="47" spans="1:8">
      <c r="A47" s="336"/>
      <c r="B47" s="349"/>
      <c r="C47" s="158"/>
      <c r="D47" s="358"/>
      <c r="E47" s="359"/>
      <c r="F47" s="359"/>
      <c r="G47" s="359"/>
      <c r="H47" s="360"/>
    </row>
    <row r="48" spans="1:8">
      <c r="A48" s="336"/>
      <c r="B48" s="349"/>
      <c r="C48" s="158"/>
      <c r="D48" s="358"/>
      <c r="E48" s="359"/>
      <c r="F48" s="359"/>
      <c r="G48" s="359"/>
      <c r="H48" s="360"/>
    </row>
    <row r="49" spans="1:8">
      <c r="A49" s="336"/>
      <c r="B49" s="349"/>
      <c r="C49" s="158"/>
      <c r="D49" s="358"/>
      <c r="E49" s="359"/>
      <c r="F49" s="359"/>
      <c r="G49" s="359"/>
      <c r="H49" s="360"/>
    </row>
    <row r="50" spans="1:8">
      <c r="A50" s="336"/>
      <c r="B50" s="349"/>
      <c r="C50" s="158"/>
      <c r="D50" s="358"/>
      <c r="E50" s="359"/>
      <c r="F50" s="359"/>
      <c r="G50" s="359"/>
      <c r="H50" s="360"/>
    </row>
    <row r="51" spans="1:8">
      <c r="A51" s="336"/>
      <c r="B51" s="349"/>
      <c r="C51" s="158"/>
      <c r="D51" s="358"/>
      <c r="E51" s="359"/>
      <c r="F51" s="359"/>
      <c r="G51" s="359"/>
      <c r="H51" s="360"/>
    </row>
    <row r="52" spans="1:8">
      <c r="A52" s="336"/>
      <c r="B52" s="349"/>
      <c r="C52" s="158"/>
      <c r="D52" s="358"/>
      <c r="E52" s="359"/>
      <c r="F52" s="359"/>
      <c r="G52" s="359"/>
      <c r="H52" s="360"/>
    </row>
    <row r="53" spans="1:8">
      <c r="A53" s="336"/>
      <c r="B53" s="349"/>
      <c r="C53" s="158"/>
      <c r="D53" s="358"/>
      <c r="E53" s="359"/>
      <c r="F53" s="359"/>
      <c r="G53" s="359"/>
      <c r="H53" s="360"/>
    </row>
    <row r="54" spans="1:8">
      <c r="A54" s="336"/>
      <c r="B54" s="349"/>
      <c r="C54" s="158"/>
      <c r="D54" s="358"/>
      <c r="E54" s="359"/>
      <c r="F54" s="359"/>
      <c r="G54" s="359"/>
      <c r="H54" s="360"/>
    </row>
    <row r="55" spans="1:8">
      <c r="A55" s="336"/>
      <c r="B55" s="349"/>
      <c r="C55" s="158"/>
      <c r="D55" s="358"/>
      <c r="E55" s="359"/>
      <c r="F55" s="359"/>
      <c r="G55" s="359"/>
      <c r="H55" s="360"/>
    </row>
    <row r="56" spans="1:8">
      <c r="A56" s="336"/>
      <c r="B56" s="349"/>
      <c r="C56" s="158"/>
      <c r="D56" s="358"/>
      <c r="E56" s="359"/>
      <c r="F56" s="359"/>
      <c r="G56" s="359"/>
      <c r="H56" s="360"/>
    </row>
    <row r="57" spans="1:8">
      <c r="A57" s="336"/>
      <c r="B57" s="349"/>
      <c r="C57" s="158"/>
      <c r="D57" s="358"/>
      <c r="E57" s="359"/>
      <c r="F57" s="359"/>
      <c r="G57" s="359"/>
      <c r="H57" s="360"/>
    </row>
    <row r="58" spans="1:8">
      <c r="A58" s="336"/>
      <c r="B58" s="349"/>
      <c r="C58" s="158"/>
      <c r="D58" s="358"/>
      <c r="E58" s="359"/>
      <c r="F58" s="359"/>
      <c r="G58" s="359"/>
      <c r="H58" s="360"/>
    </row>
    <row r="59" spans="1:8">
      <c r="A59" s="336"/>
      <c r="B59" s="349"/>
      <c r="C59" s="158"/>
      <c r="D59" s="358"/>
      <c r="E59" s="359"/>
      <c r="F59" s="359"/>
      <c r="G59" s="359"/>
      <c r="H59" s="360"/>
    </row>
    <row r="60" spans="1:8">
      <c r="A60" s="336"/>
      <c r="B60" s="349"/>
      <c r="C60" s="158"/>
      <c r="D60" s="358"/>
      <c r="E60" s="359"/>
      <c r="F60" s="359"/>
      <c r="G60" s="359"/>
      <c r="H60" s="360"/>
    </row>
    <row r="61" spans="1:8">
      <c r="A61" s="336"/>
      <c r="B61" s="349"/>
      <c r="C61" s="158"/>
      <c r="D61" s="358"/>
      <c r="E61" s="359"/>
      <c r="F61" s="359"/>
      <c r="G61" s="359"/>
      <c r="H61" s="360"/>
    </row>
    <row r="62" spans="1:8">
      <c r="A62" s="336"/>
      <c r="B62" s="349"/>
      <c r="C62" s="158"/>
      <c r="D62" s="358"/>
      <c r="E62" s="359"/>
      <c r="F62" s="359"/>
      <c r="G62" s="359"/>
      <c r="H62" s="360"/>
    </row>
    <row r="63" spans="1:8">
      <c r="A63" s="336"/>
      <c r="B63" s="349"/>
      <c r="C63" s="158"/>
      <c r="D63" s="358"/>
      <c r="E63" s="359"/>
      <c r="F63" s="359"/>
      <c r="G63" s="359"/>
      <c r="H63" s="360"/>
    </row>
    <row r="64" spans="1:8">
      <c r="A64" s="336"/>
      <c r="B64" s="349"/>
      <c r="C64" s="158"/>
      <c r="D64" s="358"/>
      <c r="E64" s="359"/>
      <c r="F64" s="359"/>
      <c r="G64" s="359"/>
      <c r="H64" s="360"/>
    </row>
    <row r="65" spans="1:8">
      <c r="A65" s="336"/>
      <c r="B65" s="349"/>
      <c r="C65" s="158"/>
      <c r="D65" s="358"/>
      <c r="E65" s="359"/>
      <c r="F65" s="359"/>
      <c r="G65" s="359"/>
      <c r="H65" s="360"/>
    </row>
    <row r="66" spans="1:8">
      <c r="A66" s="336"/>
      <c r="B66" s="349"/>
      <c r="C66" s="158"/>
      <c r="D66" s="358"/>
      <c r="E66" s="359"/>
      <c r="F66" s="359"/>
      <c r="G66" s="359"/>
      <c r="H66" s="360"/>
    </row>
    <row r="67" spans="1:8">
      <c r="A67" s="336"/>
      <c r="B67" s="349"/>
      <c r="C67" s="158"/>
      <c r="D67" s="358"/>
      <c r="E67" s="359"/>
      <c r="F67" s="359"/>
      <c r="G67" s="359"/>
      <c r="H67" s="360"/>
    </row>
    <row r="68" spans="1:8">
      <c r="A68" s="336"/>
      <c r="B68" s="349"/>
      <c r="C68" s="158"/>
      <c r="D68" s="358"/>
      <c r="E68" s="359"/>
      <c r="F68" s="359"/>
      <c r="G68" s="359"/>
      <c r="H68" s="360"/>
    </row>
    <row r="69" spans="1:8">
      <c r="A69" s="336"/>
      <c r="B69" s="349"/>
      <c r="C69" s="158"/>
      <c r="D69" s="358"/>
      <c r="E69" s="359"/>
      <c r="F69" s="359"/>
      <c r="G69" s="359"/>
      <c r="H69" s="360"/>
    </row>
    <row r="70" spans="1:8">
      <c r="A70" s="336"/>
      <c r="B70" s="349"/>
      <c r="C70" s="158"/>
      <c r="D70" s="358"/>
      <c r="E70" s="359"/>
      <c r="F70" s="359"/>
      <c r="G70" s="359"/>
      <c r="H70" s="360"/>
    </row>
    <row r="71" spans="1:8">
      <c r="A71" s="336"/>
      <c r="B71" s="349"/>
      <c r="C71" s="158"/>
      <c r="D71" s="358"/>
      <c r="E71" s="359"/>
      <c r="F71" s="359"/>
      <c r="G71" s="359"/>
      <c r="H71" s="360"/>
    </row>
    <row r="72" spans="1:8">
      <c r="A72" s="336"/>
      <c r="B72" s="349"/>
      <c r="C72" s="158"/>
      <c r="D72" s="358"/>
      <c r="E72" s="359"/>
      <c r="F72" s="359"/>
      <c r="G72" s="359"/>
      <c r="H72" s="360"/>
    </row>
    <row r="73" spans="1:8">
      <c r="A73" s="336"/>
      <c r="B73" s="349"/>
      <c r="C73" s="158"/>
      <c r="D73" s="358"/>
      <c r="E73" s="359"/>
      <c r="F73" s="359"/>
      <c r="G73" s="359"/>
      <c r="H73" s="360"/>
    </row>
    <row r="74" spans="1:8">
      <c r="A74" s="336"/>
      <c r="B74" s="349"/>
      <c r="C74" s="158"/>
      <c r="D74" s="358"/>
      <c r="E74" s="359"/>
      <c r="F74" s="359"/>
      <c r="G74" s="359"/>
      <c r="H74" s="360"/>
    </row>
    <row r="75" spans="1:8">
      <c r="A75" s="336"/>
      <c r="B75" s="349"/>
      <c r="C75" s="158"/>
      <c r="D75" s="358"/>
      <c r="E75" s="359"/>
      <c r="F75" s="359"/>
      <c r="G75" s="359"/>
      <c r="H75" s="360"/>
    </row>
    <row r="76" spans="1:8">
      <c r="A76" s="336"/>
      <c r="B76" s="349"/>
      <c r="C76" s="158"/>
      <c r="D76" s="358"/>
      <c r="E76" s="359"/>
      <c r="F76" s="359"/>
      <c r="G76" s="359"/>
      <c r="H76" s="360"/>
    </row>
    <row r="77" spans="1:8">
      <c r="A77" s="336"/>
      <c r="B77" s="349"/>
      <c r="C77" s="158"/>
      <c r="D77" s="358"/>
      <c r="E77" s="359"/>
      <c r="F77" s="359"/>
      <c r="G77" s="359"/>
      <c r="H77" s="360"/>
    </row>
    <row r="78" spans="1:8">
      <c r="A78" s="336"/>
      <c r="B78" s="349"/>
      <c r="C78" s="158"/>
      <c r="D78" s="358"/>
      <c r="E78" s="359"/>
      <c r="F78" s="359"/>
      <c r="G78" s="359"/>
      <c r="H78" s="360"/>
    </row>
    <row r="79" spans="1:8">
      <c r="A79" s="336"/>
      <c r="B79" s="349"/>
      <c r="C79" s="158"/>
      <c r="D79" s="358"/>
      <c r="E79" s="359"/>
      <c r="F79" s="359"/>
      <c r="G79" s="359"/>
      <c r="H79" s="360"/>
    </row>
    <row r="80" spans="1:8">
      <c r="A80" s="336"/>
      <c r="B80" s="349"/>
      <c r="C80" s="158"/>
      <c r="D80" s="358"/>
      <c r="E80" s="359"/>
      <c r="F80" s="359"/>
      <c r="G80" s="359"/>
      <c r="H80" s="360"/>
    </row>
    <row r="81" spans="1:8">
      <c r="A81" s="336"/>
      <c r="B81" s="349"/>
      <c r="C81" s="158"/>
      <c r="D81" s="358"/>
      <c r="E81" s="359"/>
      <c r="F81" s="359"/>
      <c r="G81" s="359"/>
      <c r="H81" s="360"/>
    </row>
    <row r="82" spans="1:8">
      <c r="A82" s="336"/>
      <c r="B82" s="349"/>
      <c r="C82" s="158"/>
      <c r="D82" s="358"/>
      <c r="E82" s="359"/>
      <c r="F82" s="359"/>
      <c r="G82" s="359"/>
      <c r="H82" s="360"/>
    </row>
    <row r="83" spans="1:8">
      <c r="A83" s="336"/>
      <c r="B83" s="349"/>
      <c r="C83" s="158"/>
      <c r="D83" s="358"/>
      <c r="E83" s="359"/>
      <c r="F83" s="359"/>
      <c r="G83" s="359"/>
      <c r="H83" s="360"/>
    </row>
    <row r="84" spans="1:8">
      <c r="A84" s="336"/>
      <c r="B84" s="349"/>
      <c r="C84" s="158"/>
      <c r="D84" s="358"/>
      <c r="E84" s="359"/>
      <c r="F84" s="359"/>
      <c r="G84" s="359"/>
      <c r="H84" s="360"/>
    </row>
    <row r="85" spans="1:8">
      <c r="A85" s="336"/>
      <c r="B85" s="349"/>
      <c r="C85" s="158"/>
      <c r="D85" s="358"/>
      <c r="E85" s="359"/>
      <c r="F85" s="359"/>
      <c r="G85" s="359"/>
      <c r="H85" s="360"/>
    </row>
  </sheetData>
  <mergeCells count="84">
    <mergeCell ref="D13:H13"/>
    <mergeCell ref="A1:H1"/>
    <mergeCell ref="C2:G2"/>
    <mergeCell ref="C3:H3"/>
    <mergeCell ref="D5:H5"/>
    <mergeCell ref="D6:H6"/>
    <mergeCell ref="D7:H7"/>
    <mergeCell ref="D8:H8"/>
    <mergeCell ref="D9:H9"/>
    <mergeCell ref="D10:H10"/>
    <mergeCell ref="D11:H11"/>
    <mergeCell ref="D12:H12"/>
    <mergeCell ref="D25:H25"/>
    <mergeCell ref="D14:H14"/>
    <mergeCell ref="D15:H15"/>
    <mergeCell ref="D16:H16"/>
    <mergeCell ref="D17:H17"/>
    <mergeCell ref="D18:H18"/>
    <mergeCell ref="D19:H19"/>
    <mergeCell ref="D20:H20"/>
    <mergeCell ref="D21:H21"/>
    <mergeCell ref="D22:H22"/>
    <mergeCell ref="D23:H23"/>
    <mergeCell ref="D24:H24"/>
    <mergeCell ref="D37:H37"/>
    <mergeCell ref="D26:H26"/>
    <mergeCell ref="D27:H27"/>
    <mergeCell ref="D28:H28"/>
    <mergeCell ref="D29:H29"/>
    <mergeCell ref="D30:H30"/>
    <mergeCell ref="D31:H31"/>
    <mergeCell ref="D32:H32"/>
    <mergeCell ref="D33:H33"/>
    <mergeCell ref="D34:H34"/>
    <mergeCell ref="D35:H35"/>
    <mergeCell ref="D36:H36"/>
    <mergeCell ref="D49:H49"/>
    <mergeCell ref="D38:H38"/>
    <mergeCell ref="D39:H39"/>
    <mergeCell ref="D40:H40"/>
    <mergeCell ref="D41:H41"/>
    <mergeCell ref="D42:H42"/>
    <mergeCell ref="D43:H43"/>
    <mergeCell ref="D44:H44"/>
    <mergeCell ref="D45:H45"/>
    <mergeCell ref="D46:H46"/>
    <mergeCell ref="D47:H47"/>
    <mergeCell ref="D48:H48"/>
    <mergeCell ref="D61:H61"/>
    <mergeCell ref="D50:H50"/>
    <mergeCell ref="D51:H51"/>
    <mergeCell ref="D52:H52"/>
    <mergeCell ref="D53:H53"/>
    <mergeCell ref="D54:H54"/>
    <mergeCell ref="D55:H55"/>
    <mergeCell ref="D56:H56"/>
    <mergeCell ref="D57:H57"/>
    <mergeCell ref="D58:H58"/>
    <mergeCell ref="D59:H59"/>
    <mergeCell ref="D60:H60"/>
    <mergeCell ref="D73:H73"/>
    <mergeCell ref="D62:H62"/>
    <mergeCell ref="D63:H63"/>
    <mergeCell ref="D64:H64"/>
    <mergeCell ref="D65:H65"/>
    <mergeCell ref="D66:H66"/>
    <mergeCell ref="D67:H67"/>
    <mergeCell ref="D68:H68"/>
    <mergeCell ref="D69:H69"/>
    <mergeCell ref="D70:H70"/>
    <mergeCell ref="D71:H71"/>
    <mergeCell ref="D72:H72"/>
    <mergeCell ref="D85:H85"/>
    <mergeCell ref="D74:H74"/>
    <mergeCell ref="D75:H75"/>
    <mergeCell ref="D76:H76"/>
    <mergeCell ref="D77:H77"/>
    <mergeCell ref="D78:H78"/>
    <mergeCell ref="D79:H79"/>
    <mergeCell ref="D80:H80"/>
    <mergeCell ref="D81:H81"/>
    <mergeCell ref="D82:H82"/>
    <mergeCell ref="D83:H83"/>
    <mergeCell ref="D84:H84"/>
  </mergeCells>
  <printOptions horizontalCentered="1"/>
  <pageMargins left="0" right="0" top="0.59055118110236227" bottom="0" header="0.11811023622047245" footer="0.11811023622047245"/>
  <pageSetup paperSize="9" scale="45" fitToHeight="2" orientation="landscape" errors="blank"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F2818-631F-4FAF-9EEB-1B02D6726027}">
  <sheetPr codeName="Feuil4"/>
  <dimension ref="A1:D85"/>
  <sheetViews>
    <sheetView showGridLines="0" topLeftCell="A68" zoomScaleNormal="100" workbookViewId="0">
      <selection activeCell="F6" sqref="F6"/>
    </sheetView>
  </sheetViews>
  <sheetFormatPr baseColWidth="10" defaultColWidth="11.44140625" defaultRowHeight="14.4"/>
  <cols>
    <col min="1" max="1" width="58" style="169" bestFit="1" customWidth="1"/>
    <col min="2" max="3" width="13.21875" style="169" customWidth="1"/>
    <col min="4" max="4" width="32.77734375" style="169" customWidth="1"/>
    <col min="5" max="16384" width="11.44140625" style="169"/>
  </cols>
  <sheetData>
    <row r="1" spans="1:4" ht="38.25" customHeight="1">
      <c r="A1" s="361" t="s">
        <v>177</v>
      </c>
      <c r="B1" s="363"/>
      <c r="C1" s="363"/>
      <c r="D1" s="364"/>
    </row>
    <row r="2" spans="1:4" ht="18">
      <c r="A2" s="258" t="s">
        <v>107</v>
      </c>
      <c r="B2" s="365">
        <f>+'Page de garde'!C17</f>
        <v>0</v>
      </c>
      <c r="C2" s="367"/>
      <c r="D2" s="170"/>
    </row>
    <row r="3" spans="1:4" s="170" customFormat="1" ht="16.5" customHeight="1">
      <c r="B3" s="368"/>
      <c r="C3" s="368"/>
      <c r="D3" s="368"/>
    </row>
    <row r="4" spans="1:4" s="170" customFormat="1" ht="16.5" customHeight="1"/>
    <row r="5" spans="1:4" ht="45.75" customHeight="1">
      <c r="A5" s="239"/>
      <c r="B5" s="240" t="s">
        <v>134</v>
      </c>
      <c r="C5" s="240" t="s">
        <v>167</v>
      </c>
      <c r="D5" s="241" t="s">
        <v>10</v>
      </c>
    </row>
    <row r="6" spans="1:4">
      <c r="A6" s="226" t="s">
        <v>190</v>
      </c>
      <c r="B6" s="227"/>
      <c r="C6" s="227"/>
      <c r="D6" s="228"/>
    </row>
    <row r="7" spans="1:4">
      <c r="A7" s="158" t="s">
        <v>259</v>
      </c>
      <c r="B7" s="175"/>
      <c r="C7" s="175"/>
      <c r="D7" s="173"/>
    </row>
    <row r="8" spans="1:4">
      <c r="A8" s="158" t="s">
        <v>243</v>
      </c>
      <c r="B8" s="175"/>
      <c r="C8" s="175"/>
      <c r="D8" s="173"/>
    </row>
    <row r="9" spans="1:4">
      <c r="A9" s="158" t="s">
        <v>260</v>
      </c>
      <c r="B9" s="175"/>
      <c r="C9" s="175"/>
      <c r="D9" s="173"/>
    </row>
    <row r="10" spans="1:4">
      <c r="A10" s="158" t="s">
        <v>244</v>
      </c>
      <c r="B10" s="175"/>
      <c r="C10" s="175"/>
      <c r="D10" s="173"/>
    </row>
    <row r="11" spans="1:4">
      <c r="A11" s="158" t="s">
        <v>245</v>
      </c>
      <c r="B11" s="175"/>
      <c r="C11" s="175"/>
      <c r="D11" s="173"/>
    </row>
    <row r="12" spans="1:4">
      <c r="A12" s="158" t="s">
        <v>246</v>
      </c>
      <c r="B12" s="175"/>
      <c r="C12" s="175"/>
      <c r="D12" s="173"/>
    </row>
    <row r="13" spans="1:4">
      <c r="A13" s="158" t="s">
        <v>247</v>
      </c>
      <c r="B13" s="175"/>
      <c r="C13" s="175"/>
      <c r="D13" s="173"/>
    </row>
    <row r="14" spans="1:4">
      <c r="A14" s="158" t="s">
        <v>248</v>
      </c>
      <c r="B14" s="175"/>
      <c r="C14" s="175"/>
      <c r="D14" s="173"/>
    </row>
    <row r="15" spans="1:4">
      <c r="A15" s="158" t="s">
        <v>249</v>
      </c>
      <c r="B15" s="175"/>
      <c r="C15" s="175"/>
      <c r="D15" s="173"/>
    </row>
    <row r="16" spans="1:4">
      <c r="A16" s="158" t="s">
        <v>250</v>
      </c>
      <c r="B16" s="175"/>
      <c r="C16" s="175"/>
      <c r="D16" s="173"/>
    </row>
    <row r="17" spans="1:4" ht="14.25" customHeight="1">
      <c r="A17" s="158" t="s">
        <v>251</v>
      </c>
      <c r="B17" s="175"/>
      <c r="C17" s="175"/>
      <c r="D17" s="173"/>
    </row>
    <row r="18" spans="1:4">
      <c r="A18" s="158" t="s">
        <v>252</v>
      </c>
      <c r="B18" s="175"/>
      <c r="C18" s="175"/>
      <c r="D18" s="173"/>
    </row>
    <row r="19" spans="1:4">
      <c r="A19" s="158" t="s">
        <v>168</v>
      </c>
      <c r="B19" s="175"/>
      <c r="C19" s="175"/>
      <c r="D19" s="173"/>
    </row>
    <row r="20" spans="1:4">
      <c r="A20" s="158" t="s">
        <v>253</v>
      </c>
      <c r="B20" s="175"/>
      <c r="C20" s="175"/>
      <c r="D20" s="173"/>
    </row>
    <row r="21" spans="1:4">
      <c r="A21" s="158" t="s">
        <v>254</v>
      </c>
      <c r="B21" s="175"/>
      <c r="C21" s="175"/>
      <c r="D21" s="173"/>
    </row>
    <row r="22" spans="1:4">
      <c r="A22" s="158" t="s">
        <v>255</v>
      </c>
      <c r="B22" s="175"/>
      <c r="C22" s="175"/>
      <c r="D22" s="173"/>
    </row>
    <row r="23" spans="1:4">
      <c r="A23" s="158" t="s">
        <v>256</v>
      </c>
      <c r="B23" s="175"/>
      <c r="C23" s="175"/>
      <c r="D23" s="173"/>
    </row>
    <row r="24" spans="1:4">
      <c r="A24" s="158" t="s">
        <v>257</v>
      </c>
      <c r="B24" s="175"/>
      <c r="C24" s="175"/>
      <c r="D24" s="173"/>
    </row>
    <row r="25" spans="1:4">
      <c r="A25" s="158" t="s">
        <v>258</v>
      </c>
      <c r="B25" s="175"/>
      <c r="C25" s="175"/>
      <c r="D25" s="173"/>
    </row>
    <row r="26" spans="1:4">
      <c r="A26" s="159" t="s">
        <v>169</v>
      </c>
      <c r="B26" s="175"/>
      <c r="C26" s="175"/>
      <c r="D26" s="173"/>
    </row>
    <row r="27" spans="1:4">
      <c r="A27" s="158"/>
      <c r="B27" s="175"/>
      <c r="C27" s="175"/>
      <c r="D27" s="173"/>
    </row>
    <row r="28" spans="1:4">
      <c r="A28" s="160" t="s">
        <v>193</v>
      </c>
      <c r="B28" s="172">
        <f>+SUM(B6:B27)</f>
        <v>0</v>
      </c>
      <c r="C28" s="172">
        <f>+SUM(C6:C27)</f>
        <v>0</v>
      </c>
      <c r="D28" s="173"/>
    </row>
    <row r="29" spans="1:4">
      <c r="A29" s="226" t="s">
        <v>191</v>
      </c>
      <c r="B29" s="229"/>
      <c r="C29" s="229"/>
      <c r="D29" s="228"/>
    </row>
    <row r="30" spans="1:4">
      <c r="A30" s="158" t="s">
        <v>170</v>
      </c>
      <c r="B30" s="175"/>
      <c r="C30" s="175"/>
      <c r="D30" s="174"/>
    </row>
    <row r="31" spans="1:4">
      <c r="A31" s="159" t="s">
        <v>169</v>
      </c>
      <c r="B31" s="175"/>
      <c r="C31" s="175"/>
      <c r="D31" s="174"/>
    </row>
    <row r="32" spans="1:4">
      <c r="A32" s="158" t="s">
        <v>171</v>
      </c>
      <c r="B32" s="175"/>
      <c r="C32" s="175"/>
      <c r="D32" s="174"/>
    </row>
    <row r="33" spans="1:4">
      <c r="A33" s="159" t="s">
        <v>169</v>
      </c>
      <c r="B33" s="175"/>
      <c r="C33" s="175"/>
      <c r="D33" s="174"/>
    </row>
    <row r="34" spans="1:4">
      <c r="A34" s="158" t="s">
        <v>172</v>
      </c>
      <c r="B34" s="175"/>
      <c r="C34" s="175"/>
      <c r="D34" s="174"/>
    </row>
    <row r="35" spans="1:4" ht="24.75" customHeight="1">
      <c r="A35" s="158" t="s">
        <v>173</v>
      </c>
      <c r="B35" s="175"/>
      <c r="C35" s="175"/>
      <c r="D35" s="174"/>
    </row>
    <row r="36" spans="1:4">
      <c r="A36" s="158" t="s">
        <v>174</v>
      </c>
      <c r="B36" s="175"/>
      <c r="C36" s="175"/>
      <c r="D36" s="174"/>
    </row>
    <row r="37" spans="1:4">
      <c r="A37" s="158" t="s">
        <v>175</v>
      </c>
      <c r="B37" s="175"/>
      <c r="C37" s="175"/>
      <c r="D37" s="174"/>
    </row>
    <row r="38" spans="1:4">
      <c r="A38" s="158" t="s">
        <v>176</v>
      </c>
      <c r="B38" s="175"/>
      <c r="C38" s="175"/>
      <c r="D38" s="174"/>
    </row>
    <row r="39" spans="1:4">
      <c r="A39" s="159" t="s">
        <v>169</v>
      </c>
      <c r="B39" s="175"/>
      <c r="C39" s="175"/>
      <c r="D39" s="174"/>
    </row>
    <row r="40" spans="1:4">
      <c r="A40" s="158" t="s">
        <v>58</v>
      </c>
      <c r="B40" s="175"/>
      <c r="C40" s="175"/>
      <c r="D40" s="174"/>
    </row>
    <row r="41" spans="1:4">
      <c r="A41" s="159" t="s">
        <v>169</v>
      </c>
      <c r="B41" s="175"/>
      <c r="C41" s="175"/>
      <c r="D41" s="174"/>
    </row>
    <row r="42" spans="1:4">
      <c r="A42" s="158"/>
      <c r="B42" s="175"/>
      <c r="C42" s="175"/>
      <c r="D42" s="174"/>
    </row>
    <row r="43" spans="1:4">
      <c r="A43" s="160" t="s">
        <v>194</v>
      </c>
      <c r="B43" s="172">
        <f t="shared" ref="B43:C43" si="0">+SUM(B30:B42)</f>
        <v>0</v>
      </c>
      <c r="C43" s="172">
        <f t="shared" si="0"/>
        <v>0</v>
      </c>
      <c r="D43" s="174"/>
    </row>
    <row r="44" spans="1:4">
      <c r="A44" s="226" t="s">
        <v>192</v>
      </c>
      <c r="B44" s="229"/>
      <c r="C44" s="229"/>
      <c r="D44" s="229"/>
    </row>
    <row r="45" spans="1:4">
      <c r="A45" s="159" t="s">
        <v>169</v>
      </c>
      <c r="B45" s="172"/>
      <c r="C45" s="172"/>
      <c r="D45" s="174"/>
    </row>
    <row r="46" spans="1:4">
      <c r="A46" s="159" t="s">
        <v>169</v>
      </c>
      <c r="B46" s="172"/>
      <c r="C46" s="172"/>
      <c r="D46" s="174"/>
    </row>
    <row r="47" spans="1:4">
      <c r="A47" s="159" t="s">
        <v>169</v>
      </c>
      <c r="B47" s="172"/>
      <c r="C47" s="172"/>
      <c r="D47" s="174"/>
    </row>
    <row r="48" spans="1:4">
      <c r="A48" s="159" t="s">
        <v>169</v>
      </c>
      <c r="B48" s="172"/>
      <c r="C48" s="172"/>
      <c r="D48" s="174"/>
    </row>
    <row r="49" spans="1:4">
      <c r="A49" s="158"/>
      <c r="B49" s="172"/>
      <c r="C49" s="172"/>
      <c r="D49" s="174"/>
    </row>
    <row r="50" spans="1:4">
      <c r="A50" s="160" t="s">
        <v>195</v>
      </c>
      <c r="B50" s="172">
        <f t="shared" ref="B50:C50" si="1">+SUM(B45:B49)</f>
        <v>0</v>
      </c>
      <c r="C50" s="172">
        <f t="shared" si="1"/>
        <v>0</v>
      </c>
      <c r="D50" s="174"/>
    </row>
    <row r="51" spans="1:4">
      <c r="A51" s="226" t="s">
        <v>196</v>
      </c>
      <c r="B51" s="226"/>
      <c r="C51" s="226"/>
      <c r="D51" s="226"/>
    </row>
    <row r="52" spans="1:4">
      <c r="A52" s="158" t="s">
        <v>186</v>
      </c>
      <c r="B52" s="175"/>
      <c r="C52" s="175"/>
      <c r="D52" s="174"/>
    </row>
    <row r="53" spans="1:4">
      <c r="A53" s="159" t="s">
        <v>169</v>
      </c>
      <c r="B53" s="175"/>
      <c r="C53" s="175"/>
      <c r="D53" s="174"/>
    </row>
    <row r="54" spans="1:4">
      <c r="A54" s="158" t="s">
        <v>187</v>
      </c>
      <c r="B54" s="175"/>
      <c r="C54" s="175"/>
      <c r="D54" s="174"/>
    </row>
    <row r="55" spans="1:4">
      <c r="A55" s="159" t="s">
        <v>169</v>
      </c>
      <c r="B55" s="175"/>
      <c r="C55" s="175"/>
      <c r="D55" s="174"/>
    </row>
    <row r="56" spans="1:4">
      <c r="A56" s="158" t="s">
        <v>58</v>
      </c>
      <c r="B56" s="175"/>
      <c r="C56" s="175"/>
      <c r="D56" s="174"/>
    </row>
    <row r="57" spans="1:4">
      <c r="A57" s="159" t="s">
        <v>169</v>
      </c>
      <c r="B57" s="175"/>
      <c r="C57" s="175"/>
      <c r="D57" s="174"/>
    </row>
    <row r="58" spans="1:4">
      <c r="A58" s="160" t="s">
        <v>188</v>
      </c>
      <c r="B58" s="172">
        <f t="shared" ref="B58:C58" si="2">+SUM(B53:B57)</f>
        <v>0</v>
      </c>
      <c r="C58" s="172">
        <f t="shared" si="2"/>
        <v>0</v>
      </c>
      <c r="D58" s="174"/>
    </row>
    <row r="59" spans="1:4">
      <c r="A59" s="226" t="s">
        <v>197</v>
      </c>
      <c r="B59" s="226"/>
      <c r="C59" s="226"/>
      <c r="D59" s="226"/>
    </row>
    <row r="60" spans="1:4">
      <c r="A60" s="159" t="s">
        <v>169</v>
      </c>
      <c r="B60" s="175"/>
      <c r="C60" s="175"/>
      <c r="D60" s="174"/>
    </row>
    <row r="61" spans="1:4">
      <c r="A61" s="159" t="s">
        <v>169</v>
      </c>
      <c r="B61" s="175"/>
      <c r="C61" s="175"/>
      <c r="D61" s="174"/>
    </row>
    <row r="62" spans="1:4">
      <c r="A62" s="159" t="s">
        <v>169</v>
      </c>
      <c r="B62" s="175"/>
      <c r="C62" s="175"/>
      <c r="D62" s="174"/>
    </row>
    <row r="63" spans="1:4">
      <c r="A63" s="160" t="s">
        <v>200</v>
      </c>
      <c r="B63" s="172">
        <f>+SUM(B60:B62)</f>
        <v>0</v>
      </c>
      <c r="C63" s="172">
        <f>+SUM(C60:C62)</f>
        <v>0</v>
      </c>
      <c r="D63" s="174"/>
    </row>
    <row r="64" spans="1:4">
      <c r="A64" s="226" t="s">
        <v>208</v>
      </c>
      <c r="B64" s="229"/>
      <c r="C64" s="229"/>
      <c r="D64" s="229"/>
    </row>
    <row r="65" spans="1:4">
      <c r="A65" s="159" t="s">
        <v>169</v>
      </c>
      <c r="B65" s="175"/>
      <c r="C65" s="175"/>
      <c r="D65" s="174"/>
    </row>
    <row r="66" spans="1:4">
      <c r="A66" s="159" t="s">
        <v>169</v>
      </c>
      <c r="B66" s="175"/>
      <c r="C66" s="175"/>
      <c r="D66" s="174"/>
    </row>
    <row r="67" spans="1:4">
      <c r="A67" s="159" t="s">
        <v>169</v>
      </c>
      <c r="B67" s="175"/>
      <c r="C67" s="175"/>
      <c r="D67" s="174"/>
    </row>
    <row r="68" spans="1:4">
      <c r="A68" s="159" t="s">
        <v>169</v>
      </c>
      <c r="B68" s="175"/>
      <c r="C68" s="175"/>
      <c r="D68" s="174"/>
    </row>
    <row r="69" spans="1:4">
      <c r="A69" s="160" t="s">
        <v>198</v>
      </c>
      <c r="B69" s="172">
        <f>+SUM(B65:B68)</f>
        <v>0</v>
      </c>
      <c r="C69" s="172">
        <f>+SUM(C65:C68)</f>
        <v>0</v>
      </c>
      <c r="D69" s="174"/>
    </row>
    <row r="70" spans="1:4">
      <c r="A70" s="226" t="s">
        <v>209</v>
      </c>
      <c r="B70" s="229"/>
      <c r="C70" s="229"/>
      <c r="D70" s="229"/>
    </row>
    <row r="71" spans="1:4">
      <c r="A71" s="159" t="s">
        <v>169</v>
      </c>
      <c r="B71" s="175"/>
      <c r="C71" s="175"/>
      <c r="D71" s="174"/>
    </row>
    <row r="72" spans="1:4">
      <c r="A72" s="159" t="s">
        <v>169</v>
      </c>
      <c r="B72" s="175"/>
      <c r="C72" s="175"/>
      <c r="D72" s="174"/>
    </row>
    <row r="73" spans="1:4">
      <c r="A73" s="160" t="s">
        <v>189</v>
      </c>
      <c r="B73" s="172">
        <f>+SUM(B70:B72)</f>
        <v>0</v>
      </c>
      <c r="C73" s="172">
        <f>+SUM(C70:C72)</f>
        <v>0</v>
      </c>
      <c r="D73" s="174"/>
    </row>
    <row r="74" spans="1:4" s="171" customFormat="1" ht="37.200000000000003" customHeight="1">
      <c r="A74" s="242" t="s">
        <v>199</v>
      </c>
      <c r="B74" s="243">
        <f>SUM(B28,B43,B50,B58,B63,B73,B69)</f>
        <v>0</v>
      </c>
      <c r="C74" s="243">
        <f>SUM(C28,C43,C50,C58,C63,C73,C69)</f>
        <v>0</v>
      </c>
    </row>
    <row r="75" spans="1:4">
      <c r="D75" s="174"/>
    </row>
    <row r="76" spans="1:4">
      <c r="A76" s="226" t="s">
        <v>201</v>
      </c>
      <c r="B76" s="230"/>
      <c r="C76" s="230"/>
      <c r="D76" s="230"/>
    </row>
    <row r="77" spans="1:4">
      <c r="A77" s="159" t="s">
        <v>169</v>
      </c>
      <c r="B77" s="176"/>
      <c r="C77" s="176"/>
      <c r="D77" s="174"/>
    </row>
    <row r="78" spans="1:4">
      <c r="A78" s="159" t="s">
        <v>169</v>
      </c>
      <c r="B78" s="176"/>
      <c r="C78" s="176"/>
      <c r="D78" s="174"/>
    </row>
    <row r="79" spans="1:4">
      <c r="A79" s="160" t="s">
        <v>203</v>
      </c>
      <c r="B79" s="168">
        <f>+SUM(B77:B78)</f>
        <v>0</v>
      </c>
      <c r="C79" s="168">
        <f>+SUM(C77:C78)</f>
        <v>0</v>
      </c>
      <c r="D79" s="174"/>
    </row>
    <row r="80" spans="1:4">
      <c r="A80" s="226" t="s">
        <v>202</v>
      </c>
      <c r="B80" s="230"/>
      <c r="C80" s="230"/>
      <c r="D80" s="230"/>
    </row>
    <row r="81" spans="1:4">
      <c r="A81" s="159" t="s">
        <v>169</v>
      </c>
      <c r="B81" s="176"/>
      <c r="C81" s="176"/>
      <c r="D81" s="174"/>
    </row>
    <row r="82" spans="1:4">
      <c r="A82" s="159" t="s">
        <v>169</v>
      </c>
      <c r="B82" s="176"/>
      <c r="C82" s="176"/>
      <c r="D82" s="174"/>
    </row>
    <row r="83" spans="1:4">
      <c r="A83" s="160" t="s">
        <v>204</v>
      </c>
      <c r="B83" s="168">
        <f>+SUM(B81:B82)</f>
        <v>0</v>
      </c>
      <c r="C83" s="168">
        <f>+SUM(C81:C82)</f>
        <v>0</v>
      </c>
      <c r="D83" s="174"/>
    </row>
    <row r="84" spans="1:4" ht="35.4" customHeight="1">
      <c r="A84" s="244" t="s">
        <v>211</v>
      </c>
      <c r="B84" s="243">
        <f>SUM(B79,B83)</f>
        <v>0</v>
      </c>
      <c r="C84" s="243">
        <f>SUM(C79,C83)</f>
        <v>0</v>
      </c>
    </row>
    <row r="85" spans="1:4" ht="31.8" customHeight="1">
      <c r="A85" s="245" t="s">
        <v>210</v>
      </c>
      <c r="B85" s="246">
        <f>B74+B84</f>
        <v>0</v>
      </c>
      <c r="C85" s="246">
        <f>C74+C84</f>
        <v>0</v>
      </c>
    </row>
  </sheetData>
  <mergeCells count="3">
    <mergeCell ref="A1:D1"/>
    <mergeCell ref="B3:D3"/>
    <mergeCell ref="B2:C2"/>
  </mergeCells>
  <printOptions horizontalCentered="1"/>
  <pageMargins left="0" right="0" top="0.59055118110236227" bottom="0" header="0.11811023622047245" footer="0.11811023622047245"/>
  <pageSetup paperSize="9" scale="45" fitToHeight="2" orientation="landscape" errors="blank" r:id="rId1"/>
  <headerFooter alignWithMargins="0"/>
  <rowBreaks count="1" manualBreakCount="1">
    <brk id="50"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DDC46-1CC3-4657-A5CD-BA1CAB786AB7}">
  <sheetPr codeName="Feuil5"/>
  <dimension ref="A1:AO33"/>
  <sheetViews>
    <sheetView showGridLines="0" zoomScaleNormal="100" zoomScaleSheetLayoutView="115" workbookViewId="0">
      <selection activeCell="D6" sqref="D6"/>
    </sheetView>
  </sheetViews>
  <sheetFormatPr baseColWidth="10" defaultColWidth="11.44140625" defaultRowHeight="13.8"/>
  <cols>
    <col min="1" max="1" width="3.109375" style="249" customWidth="1"/>
    <col min="2" max="2" width="48" style="249" customWidth="1"/>
    <col min="3" max="3" width="3.44140625" style="249" customWidth="1"/>
    <col min="4" max="4" width="12.109375" style="249" customWidth="1"/>
    <col min="5" max="5" width="4.109375" style="249" customWidth="1"/>
    <col min="6" max="15" width="10.88671875" style="249" customWidth="1"/>
    <col min="16" max="18" width="11.5546875" style="249" bestFit="1" customWidth="1"/>
    <col min="19" max="19" width="10.5546875" style="249" customWidth="1"/>
    <col min="20" max="16384" width="11.44140625" style="249"/>
  </cols>
  <sheetData>
    <row r="1" spans="1:41" s="215" customFormat="1" ht="37.799999999999997" customHeight="1">
      <c r="A1" s="389" t="s">
        <v>166</v>
      </c>
      <c r="B1" s="389"/>
      <c r="C1" s="389"/>
      <c r="D1" s="389"/>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89"/>
      <c r="AM1" s="389"/>
      <c r="AN1" s="389"/>
      <c r="AO1" s="389"/>
    </row>
    <row r="2" spans="1:41" s="215" customFormat="1" ht="16.2" thickBot="1">
      <c r="A2" s="382" t="s">
        <v>107</v>
      </c>
      <c r="B2" s="383"/>
      <c r="C2" s="213"/>
      <c r="D2" s="384">
        <f>'Page de garde'!C17</f>
        <v>0</v>
      </c>
      <c r="E2" s="385"/>
      <c r="F2" s="386"/>
    </row>
    <row r="3" spans="1:41" s="215" customFormat="1" ht="14.4">
      <c r="A3" s="213"/>
      <c r="B3" s="213"/>
      <c r="C3" s="213"/>
    </row>
    <row r="4" spans="1:41" s="215" customFormat="1">
      <c r="B4" s="257" t="s">
        <v>114</v>
      </c>
    </row>
    <row r="5" spans="1:41" s="215" customFormat="1">
      <c r="B5" s="247"/>
    </row>
    <row r="6" spans="1:41" s="215" customFormat="1">
      <c r="B6" s="248" t="s">
        <v>217</v>
      </c>
      <c r="D6" s="248" t="s">
        <v>220</v>
      </c>
    </row>
    <row r="7" spans="1:41" s="215" customFormat="1"/>
    <row r="8" spans="1:41" s="215" customFormat="1" ht="13.8" customHeight="1">
      <c r="B8" s="387" t="s">
        <v>228</v>
      </c>
      <c r="D8" s="387" t="s">
        <v>185</v>
      </c>
      <c r="F8" s="219">
        <v>46388</v>
      </c>
      <c r="G8" s="219">
        <f>F9+1</f>
        <v>46419</v>
      </c>
      <c r="H8" s="219">
        <f t="shared" ref="H8:AO8" si="0">G9+1</f>
        <v>46447</v>
      </c>
      <c r="I8" s="219">
        <f t="shared" si="0"/>
        <v>46478</v>
      </c>
      <c r="J8" s="219">
        <f t="shared" si="0"/>
        <v>46508</v>
      </c>
      <c r="K8" s="219">
        <f t="shared" si="0"/>
        <v>46539</v>
      </c>
      <c r="L8" s="219">
        <f t="shared" si="0"/>
        <v>46569</v>
      </c>
      <c r="M8" s="219">
        <f t="shared" si="0"/>
        <v>46600</v>
      </c>
      <c r="N8" s="219">
        <f t="shared" si="0"/>
        <v>46631</v>
      </c>
      <c r="O8" s="219">
        <f t="shared" si="0"/>
        <v>46661</v>
      </c>
      <c r="P8" s="219">
        <f t="shared" si="0"/>
        <v>46692</v>
      </c>
      <c r="Q8" s="219">
        <f t="shared" si="0"/>
        <v>46722</v>
      </c>
      <c r="R8" s="219">
        <f t="shared" si="0"/>
        <v>46753</v>
      </c>
      <c r="S8" s="219">
        <f t="shared" si="0"/>
        <v>46784</v>
      </c>
      <c r="T8" s="219">
        <f t="shared" si="0"/>
        <v>46813</v>
      </c>
      <c r="U8" s="219">
        <f t="shared" si="0"/>
        <v>46844</v>
      </c>
      <c r="V8" s="219">
        <f t="shared" si="0"/>
        <v>46874</v>
      </c>
      <c r="W8" s="219">
        <f t="shared" si="0"/>
        <v>46905</v>
      </c>
      <c r="X8" s="219">
        <f t="shared" si="0"/>
        <v>46935</v>
      </c>
      <c r="Y8" s="219">
        <f t="shared" si="0"/>
        <v>46966</v>
      </c>
      <c r="Z8" s="219">
        <f t="shared" si="0"/>
        <v>46997</v>
      </c>
      <c r="AA8" s="219">
        <f t="shared" si="0"/>
        <v>47027</v>
      </c>
      <c r="AB8" s="219">
        <f t="shared" si="0"/>
        <v>47058</v>
      </c>
      <c r="AC8" s="219">
        <f t="shared" si="0"/>
        <v>47088</v>
      </c>
      <c r="AD8" s="219">
        <f t="shared" si="0"/>
        <v>47119</v>
      </c>
      <c r="AE8" s="219">
        <f t="shared" si="0"/>
        <v>47150</v>
      </c>
      <c r="AF8" s="219">
        <f t="shared" si="0"/>
        <v>47178</v>
      </c>
      <c r="AG8" s="219">
        <f t="shared" si="0"/>
        <v>47209</v>
      </c>
      <c r="AH8" s="219">
        <f t="shared" si="0"/>
        <v>47239</v>
      </c>
      <c r="AI8" s="219">
        <f t="shared" si="0"/>
        <v>47270</v>
      </c>
      <c r="AJ8" s="219">
        <f t="shared" si="0"/>
        <v>47300</v>
      </c>
      <c r="AK8" s="219">
        <f t="shared" si="0"/>
        <v>47331</v>
      </c>
      <c r="AL8" s="219">
        <f t="shared" si="0"/>
        <v>47362</v>
      </c>
      <c r="AM8" s="219">
        <f t="shared" si="0"/>
        <v>47392</v>
      </c>
      <c r="AN8" s="219">
        <f t="shared" si="0"/>
        <v>47423</v>
      </c>
      <c r="AO8" s="219">
        <f t="shared" si="0"/>
        <v>47453</v>
      </c>
    </row>
    <row r="9" spans="1:41" s="188" customFormat="1">
      <c r="B9" s="388"/>
      <c r="C9" s="215"/>
      <c r="D9" s="388"/>
      <c r="E9" s="215"/>
      <c r="F9" s="219" cm="1">
        <f t="array" ref="F9">_xlfn.IFS($D$6="Mensuelle",DATE(YEAR(F8),MONTH(F8)+1,DAY(F8)-1),$D$6="Trimestrielle",DATE(YEAR(F8),MONTH(F8)+3,DAY(F8)-1))</f>
        <v>46418</v>
      </c>
      <c r="G9" s="219" cm="1">
        <f t="array" ref="G9">_xlfn.IFS($D$6="Mensuelle",DATE(YEAR(G8),MONTH(G8)+1,DAY(G8)-1),$D$6="Trimestrielle",DATE(YEAR(G8),MONTH(G8)+3,DAY(G8)-1))</f>
        <v>46446</v>
      </c>
      <c r="H9" s="219" cm="1">
        <f t="array" ref="H9">_xlfn.IFS($D$6="Mensuelle",DATE(YEAR(H8),MONTH(H8)+1,DAY(H8)-1),$D$6="Trimestrielle",DATE(YEAR(H8),MONTH(H8)+3,DAY(H8)-1))</f>
        <v>46477</v>
      </c>
      <c r="I9" s="219" cm="1">
        <f t="array" ref="I9">_xlfn.IFS($D$6="Mensuelle",DATE(YEAR(I8),MONTH(I8)+1,DAY(I8)-1),$D$6="Trimestrielle",DATE(YEAR(I8),MONTH(I8)+3,DAY(I8)-1))</f>
        <v>46507</v>
      </c>
      <c r="J9" s="219" cm="1">
        <f t="array" ref="J9">_xlfn.IFS($D$6="Mensuelle",DATE(YEAR(J8),MONTH(J8)+1,DAY(J8)-1),$D$6="Trimestrielle",DATE(YEAR(J8),MONTH(J8)+3,DAY(J8)-1))</f>
        <v>46538</v>
      </c>
      <c r="K9" s="219" cm="1">
        <f t="array" ref="K9">_xlfn.IFS($D$6="Mensuelle",DATE(YEAR(K8),MONTH(K8)+1,DAY(K8)-1),$D$6="Trimestrielle",DATE(YEAR(K8),MONTH(K8)+3,DAY(K8)-1))</f>
        <v>46568</v>
      </c>
      <c r="L9" s="219" cm="1">
        <f t="array" ref="L9">_xlfn.IFS($D$6="Mensuelle",DATE(YEAR(L8),MONTH(L8)+1,DAY(L8)-1),$D$6="Trimestrielle",DATE(YEAR(L8),MONTH(L8)+3,DAY(L8)-1))</f>
        <v>46599</v>
      </c>
      <c r="M9" s="219" cm="1">
        <f t="array" ref="M9">_xlfn.IFS($D$6="Mensuelle",DATE(YEAR(M8),MONTH(M8)+1,DAY(M8)-1),$D$6="Trimestrielle",DATE(YEAR(M8),MONTH(M8)+3,DAY(M8)-1))</f>
        <v>46630</v>
      </c>
      <c r="N9" s="219" cm="1">
        <f t="array" ref="N9">_xlfn.IFS($D$6="Mensuelle",DATE(YEAR(N8),MONTH(N8)+1,DAY(N8)-1),$D$6="Trimestrielle",DATE(YEAR(N8),MONTH(N8)+3,DAY(N8)-1))</f>
        <v>46660</v>
      </c>
      <c r="O9" s="219" cm="1">
        <f t="array" ref="O9">_xlfn.IFS($D$6="Mensuelle",DATE(YEAR(O8),MONTH(O8)+1,DAY(O8)-1),$D$6="Trimestrielle",DATE(YEAR(O8),MONTH(O8)+3,DAY(O8)-1))</f>
        <v>46691</v>
      </c>
      <c r="P9" s="219" cm="1">
        <f t="array" ref="P9">_xlfn.IFS($D$6="Mensuelle",DATE(YEAR(P8),MONTH(P8)+1,DAY(P8)-1),$D$6="Trimestrielle",DATE(YEAR(P8),MONTH(P8)+3,DAY(P8)-1))</f>
        <v>46721</v>
      </c>
      <c r="Q9" s="219" cm="1">
        <f t="array" ref="Q9">_xlfn.IFS($D$6="Mensuelle",DATE(YEAR(Q8),MONTH(Q8)+1,DAY(Q8)-1),$D$6="Trimestrielle",DATE(YEAR(Q8),MONTH(Q8)+3,DAY(Q8)-1))</f>
        <v>46752</v>
      </c>
      <c r="R9" s="219" cm="1">
        <f t="array" ref="R9">_xlfn.IFS($D$6="Mensuelle",DATE(YEAR(R8),MONTH(R8)+1,DAY(R8)-1),$D$6="Trimestrielle",DATE(YEAR(R8),MONTH(R8)+3,DAY(R8)-1))</f>
        <v>46783</v>
      </c>
      <c r="S9" s="219" cm="1">
        <f t="array" ref="S9">_xlfn.IFS($D$6="Mensuelle",DATE(YEAR(S8),MONTH(S8)+1,DAY(S8)-1),$D$6="Trimestrielle",DATE(YEAR(S8),MONTH(S8)+3,DAY(S8)-1))</f>
        <v>46812</v>
      </c>
      <c r="T9" s="219" cm="1">
        <f t="array" ref="T9">_xlfn.IFS($D$6="Mensuelle",DATE(YEAR(T8),MONTH(T8)+1,DAY(T8)-1),$D$6="Trimestrielle",DATE(YEAR(T8),MONTH(T8)+3,DAY(T8)-1))</f>
        <v>46843</v>
      </c>
      <c r="U9" s="219" cm="1">
        <f t="array" ref="U9">_xlfn.IFS($D$6="Mensuelle",DATE(YEAR(U8),MONTH(U8)+1,DAY(U8)-1),$D$6="Trimestrielle",DATE(YEAR(U8),MONTH(U8)+3,DAY(U8)-1))</f>
        <v>46873</v>
      </c>
      <c r="V9" s="219" cm="1">
        <f t="array" ref="V9">_xlfn.IFS($D$6="Mensuelle",DATE(YEAR(V8),MONTH(V8)+1,DAY(V8)-1),$D$6="Trimestrielle",DATE(YEAR(V8),MONTH(V8)+3,DAY(V8)-1))</f>
        <v>46904</v>
      </c>
      <c r="W9" s="219" cm="1">
        <f t="array" ref="W9">_xlfn.IFS($D$6="Mensuelle",DATE(YEAR(W8),MONTH(W8)+1,DAY(W8)-1),$D$6="Trimestrielle",DATE(YEAR(W8),MONTH(W8)+3,DAY(W8)-1))</f>
        <v>46934</v>
      </c>
      <c r="X9" s="219" cm="1">
        <f t="array" ref="X9">_xlfn.IFS($D$6="Mensuelle",DATE(YEAR(X8),MONTH(X8)+1,DAY(X8)-1),$D$6="Trimestrielle",DATE(YEAR(X8),MONTH(X8)+3,DAY(X8)-1))</f>
        <v>46965</v>
      </c>
      <c r="Y9" s="219" cm="1">
        <f t="array" ref="Y9">_xlfn.IFS($D$6="Mensuelle",DATE(YEAR(Y8),MONTH(Y8)+1,DAY(Y8)-1),$D$6="Trimestrielle",DATE(YEAR(Y8),MONTH(Y8)+3,DAY(Y8)-1))</f>
        <v>46996</v>
      </c>
      <c r="Z9" s="219" cm="1">
        <f t="array" ref="Z9">_xlfn.IFS($D$6="Mensuelle",DATE(YEAR(Z8),MONTH(Z8)+1,DAY(Z8)-1),$D$6="Trimestrielle",DATE(YEAR(Z8),MONTH(Z8)+3,DAY(Z8)-1))</f>
        <v>47026</v>
      </c>
      <c r="AA9" s="219" cm="1">
        <f t="array" ref="AA9">_xlfn.IFS($D$6="Mensuelle",DATE(YEAR(AA8),MONTH(AA8)+1,DAY(AA8)-1),$D$6="Trimestrielle",DATE(YEAR(AA8),MONTH(AA8)+3,DAY(AA8)-1))</f>
        <v>47057</v>
      </c>
      <c r="AB9" s="219" cm="1">
        <f t="array" ref="AB9">_xlfn.IFS($D$6="Mensuelle",DATE(YEAR(AB8),MONTH(AB8)+1,DAY(AB8)-1),$D$6="Trimestrielle",DATE(YEAR(AB8),MONTH(AB8)+3,DAY(AB8)-1))</f>
        <v>47087</v>
      </c>
      <c r="AC9" s="219" cm="1">
        <f t="array" ref="AC9">_xlfn.IFS($D$6="Mensuelle",DATE(YEAR(AC8),MONTH(AC8)+1,DAY(AC8)-1),$D$6="Trimestrielle",DATE(YEAR(AC8),MONTH(AC8)+3,DAY(AC8)-1))</f>
        <v>47118</v>
      </c>
      <c r="AD9" s="219" cm="1">
        <f t="array" ref="AD9">_xlfn.IFS($D$6="Mensuelle",DATE(YEAR(AD8),MONTH(AD8)+1,DAY(AD8)-1),$D$6="Trimestrielle",DATE(YEAR(AD8),MONTH(AD8)+3,DAY(AD8)-1))</f>
        <v>47149</v>
      </c>
      <c r="AE9" s="219" cm="1">
        <f t="array" ref="AE9">_xlfn.IFS($D$6="Mensuelle",DATE(YEAR(AE8),MONTH(AE8)+1,DAY(AE8)-1),$D$6="Trimestrielle",DATE(YEAR(AE8),MONTH(AE8)+3,DAY(AE8)-1))</f>
        <v>47177</v>
      </c>
      <c r="AF9" s="219" cm="1">
        <f t="array" ref="AF9">_xlfn.IFS($D$6="Mensuelle",DATE(YEAR(AF8),MONTH(AF8)+1,DAY(AF8)-1),$D$6="Trimestrielle",DATE(YEAR(AF8),MONTH(AF8)+3,DAY(AF8)-1))</f>
        <v>47208</v>
      </c>
      <c r="AG9" s="219" cm="1">
        <f t="array" ref="AG9">_xlfn.IFS($D$6="Mensuelle",DATE(YEAR(AG8),MONTH(AG8)+1,DAY(AG8)-1),$D$6="Trimestrielle",DATE(YEAR(AG8),MONTH(AG8)+3,DAY(AG8)-1))</f>
        <v>47238</v>
      </c>
      <c r="AH9" s="219" cm="1">
        <f t="array" ref="AH9">_xlfn.IFS($D$6="Mensuelle",DATE(YEAR(AH8),MONTH(AH8)+1,DAY(AH8)-1),$D$6="Trimestrielle",DATE(YEAR(AH8),MONTH(AH8)+3,DAY(AH8)-1))</f>
        <v>47269</v>
      </c>
      <c r="AI9" s="219" cm="1">
        <f t="array" ref="AI9">_xlfn.IFS($D$6="Mensuelle",DATE(YEAR(AI8),MONTH(AI8)+1,DAY(AI8)-1),$D$6="Trimestrielle",DATE(YEAR(AI8),MONTH(AI8)+3,DAY(AI8)-1))</f>
        <v>47299</v>
      </c>
      <c r="AJ9" s="219" cm="1">
        <f t="array" ref="AJ9">_xlfn.IFS($D$6="Mensuelle",DATE(YEAR(AJ8),MONTH(AJ8)+1,DAY(AJ8)-1),$D$6="Trimestrielle",DATE(YEAR(AJ8),MONTH(AJ8)+3,DAY(AJ8)-1))</f>
        <v>47330</v>
      </c>
      <c r="AK9" s="219" cm="1">
        <f t="array" ref="AK9">_xlfn.IFS($D$6="Mensuelle",DATE(YEAR(AK8),MONTH(AK8)+1,DAY(AK8)-1),$D$6="Trimestrielle",DATE(YEAR(AK8),MONTH(AK8)+3,DAY(AK8)-1))</f>
        <v>47361</v>
      </c>
      <c r="AL9" s="219" cm="1">
        <f t="array" ref="AL9">_xlfn.IFS($D$6="Mensuelle",DATE(YEAR(AL8),MONTH(AL8)+1,DAY(AL8)-1),$D$6="Trimestrielle",DATE(YEAR(AL8),MONTH(AL8)+3,DAY(AL8)-1))</f>
        <v>47391</v>
      </c>
      <c r="AM9" s="219" cm="1">
        <f t="array" ref="AM9">_xlfn.IFS($D$6="Mensuelle",DATE(YEAR(AM8),MONTH(AM8)+1,DAY(AM8)-1),$D$6="Trimestrielle",DATE(YEAR(AM8),MONTH(AM8)+3,DAY(AM8)-1))</f>
        <v>47422</v>
      </c>
      <c r="AN9" s="219" cm="1">
        <f t="array" ref="AN9">_xlfn.IFS($D$6="Mensuelle",DATE(YEAR(AN8),MONTH(AN8)+1,DAY(AN8)-1),$D$6="Trimestrielle",DATE(YEAR(AN8),MONTH(AN8)+3,DAY(AN8)-1))</f>
        <v>47452</v>
      </c>
      <c r="AO9" s="219" cm="1">
        <f t="array" ref="AO9">_xlfn.IFS($D$6="Mensuelle",DATE(YEAR(AO8),MONTH(AO8)+1,DAY(AO8)-1),$D$6="Trimestrielle",DATE(YEAR(AO8),MONTH(AO8)+3,DAY(AO8)-1))</f>
        <v>47483</v>
      </c>
    </row>
    <row r="10" spans="1:41">
      <c r="B10" s="214" t="s">
        <v>63</v>
      </c>
      <c r="C10" s="215"/>
      <c r="D10" s="250">
        <f>SUM(F10:AO10)</f>
        <v>0</v>
      </c>
      <c r="E10" s="233"/>
      <c r="F10" s="250"/>
      <c r="G10" s="250"/>
      <c r="H10" s="250"/>
      <c r="I10" s="250"/>
      <c r="J10" s="250"/>
      <c r="K10" s="250"/>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row>
    <row r="11" spans="1:41">
      <c r="B11" s="214" t="s">
        <v>63</v>
      </c>
      <c r="C11" s="215"/>
      <c r="D11" s="250">
        <f t="shared" ref="D11:D33" si="1">SUM(F11:AO11)</f>
        <v>0</v>
      </c>
      <c r="E11" s="233"/>
      <c r="F11" s="250"/>
      <c r="G11" s="250"/>
      <c r="H11" s="250"/>
      <c r="I11" s="250"/>
      <c r="J11" s="250"/>
      <c r="K11" s="250"/>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c r="B12" s="214" t="s">
        <v>63</v>
      </c>
      <c r="C12" s="215"/>
      <c r="D12" s="250">
        <f t="shared" si="1"/>
        <v>0</v>
      </c>
      <c r="E12" s="233"/>
      <c r="F12" s="250"/>
      <c r="G12" s="250"/>
      <c r="H12" s="250"/>
      <c r="I12" s="250"/>
      <c r="J12" s="250"/>
      <c r="K12" s="250"/>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c r="B13" s="214" t="s">
        <v>63</v>
      </c>
      <c r="C13" s="215"/>
      <c r="D13" s="250">
        <f t="shared" si="1"/>
        <v>0</v>
      </c>
      <c r="E13" s="233"/>
      <c r="F13" s="250"/>
      <c r="G13" s="250"/>
      <c r="H13" s="250"/>
      <c r="I13" s="250"/>
      <c r="J13" s="250"/>
      <c r="K13" s="250"/>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row>
    <row r="14" spans="1:41">
      <c r="B14" s="214" t="s">
        <v>63</v>
      </c>
      <c r="C14" s="215"/>
      <c r="D14" s="250">
        <f t="shared" si="1"/>
        <v>0</v>
      </c>
      <c r="E14" s="233"/>
      <c r="F14" s="250"/>
      <c r="G14" s="250"/>
      <c r="H14" s="250"/>
      <c r="I14" s="250"/>
      <c r="J14" s="250"/>
      <c r="K14" s="250"/>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c r="B15" s="214" t="s">
        <v>63</v>
      </c>
      <c r="C15" s="215"/>
      <c r="D15" s="250">
        <f t="shared" si="1"/>
        <v>0</v>
      </c>
      <c r="E15" s="233"/>
      <c r="F15" s="250"/>
      <c r="G15" s="250"/>
      <c r="H15" s="250"/>
      <c r="I15" s="250"/>
      <c r="J15" s="250"/>
      <c r="K15" s="250"/>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row>
    <row r="16" spans="1:41">
      <c r="B16" s="214" t="s">
        <v>63</v>
      </c>
      <c r="C16" s="215"/>
      <c r="D16" s="250">
        <f t="shared" si="1"/>
        <v>0</v>
      </c>
      <c r="E16" s="233"/>
      <c r="F16" s="250"/>
      <c r="G16" s="250"/>
      <c r="H16" s="250"/>
      <c r="I16" s="250"/>
      <c r="J16" s="250"/>
      <c r="K16" s="250"/>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row>
    <row r="17" spans="2:41">
      <c r="B17" s="214" t="s">
        <v>63</v>
      </c>
      <c r="C17" s="215"/>
      <c r="D17" s="250">
        <f t="shared" si="1"/>
        <v>0</v>
      </c>
      <c r="E17" s="233"/>
      <c r="F17" s="250"/>
      <c r="G17" s="250"/>
      <c r="H17" s="250"/>
      <c r="I17" s="250"/>
      <c r="J17" s="250"/>
      <c r="K17" s="250"/>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row>
    <row r="18" spans="2:41">
      <c r="B18" s="214" t="s">
        <v>63</v>
      </c>
      <c r="C18" s="215"/>
      <c r="D18" s="250">
        <f t="shared" si="1"/>
        <v>0</v>
      </c>
      <c r="E18" s="233"/>
      <c r="F18" s="250"/>
      <c r="G18" s="250"/>
      <c r="H18" s="250"/>
      <c r="I18" s="250"/>
      <c r="J18" s="250"/>
      <c r="K18" s="250"/>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row>
    <row r="19" spans="2:41">
      <c r="B19" s="214" t="s">
        <v>63</v>
      </c>
      <c r="C19" s="215"/>
      <c r="D19" s="250">
        <f t="shared" si="1"/>
        <v>0</v>
      </c>
      <c r="E19" s="233"/>
      <c r="F19" s="250"/>
      <c r="G19" s="250"/>
      <c r="H19" s="250"/>
      <c r="I19" s="250"/>
      <c r="J19" s="250"/>
      <c r="K19" s="250"/>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row>
    <row r="20" spans="2:41">
      <c r="B20" s="214" t="s">
        <v>63</v>
      </c>
      <c r="C20" s="215"/>
      <c r="D20" s="250">
        <f t="shared" si="1"/>
        <v>0</v>
      </c>
      <c r="E20" s="233"/>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row>
    <row r="21" spans="2:41">
      <c r="B21" s="252"/>
      <c r="C21" s="215"/>
      <c r="D21" s="250">
        <f t="shared" si="1"/>
        <v>0</v>
      </c>
      <c r="E21" s="23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row>
    <row r="22" spans="2:41" ht="17.25" customHeight="1" thickBot="1">
      <c r="B22" s="255" t="s">
        <v>219</v>
      </c>
      <c r="C22" s="215"/>
      <c r="D22" s="256">
        <f t="shared" si="1"/>
        <v>0</v>
      </c>
      <c r="E22" s="233"/>
      <c r="F22" s="256">
        <f t="shared" ref="F22:J22" si="2">SUM(F10:F21)</f>
        <v>0</v>
      </c>
      <c r="G22" s="256">
        <f t="shared" si="2"/>
        <v>0</v>
      </c>
      <c r="H22" s="256">
        <f t="shared" si="2"/>
        <v>0</v>
      </c>
      <c r="I22" s="256">
        <f t="shared" si="2"/>
        <v>0</v>
      </c>
      <c r="J22" s="256">
        <f t="shared" si="2"/>
        <v>0</v>
      </c>
      <c r="K22" s="256">
        <f t="shared" ref="K22:Q22" si="3">SUM(K10:K21)</f>
        <v>0</v>
      </c>
      <c r="L22" s="256">
        <f>SUM(L10:L21)</f>
        <v>0</v>
      </c>
      <c r="M22" s="256">
        <f t="shared" si="3"/>
        <v>0</v>
      </c>
      <c r="N22" s="256">
        <f t="shared" si="3"/>
        <v>0</v>
      </c>
      <c r="O22" s="256">
        <f t="shared" si="3"/>
        <v>0</v>
      </c>
      <c r="P22" s="256">
        <f t="shared" si="3"/>
        <v>0</v>
      </c>
      <c r="Q22" s="256">
        <f t="shared" si="3"/>
        <v>0</v>
      </c>
      <c r="R22" s="256">
        <f>SUM(R10:R21)</f>
        <v>0</v>
      </c>
      <c r="S22" s="256">
        <f t="shared" ref="S22:AH22" si="4">SUM(S10:S21)</f>
        <v>0</v>
      </c>
      <c r="T22" s="256">
        <f t="shared" si="4"/>
        <v>0</v>
      </c>
      <c r="U22" s="256">
        <f t="shared" si="4"/>
        <v>0</v>
      </c>
      <c r="V22" s="256">
        <f t="shared" si="4"/>
        <v>0</v>
      </c>
      <c r="W22" s="256">
        <f t="shared" si="4"/>
        <v>0</v>
      </c>
      <c r="X22" s="256">
        <f t="shared" si="4"/>
        <v>0</v>
      </c>
      <c r="Y22" s="256">
        <f t="shared" si="4"/>
        <v>0</v>
      </c>
      <c r="Z22" s="256">
        <f t="shared" si="4"/>
        <v>0</v>
      </c>
      <c r="AA22" s="256">
        <f t="shared" si="4"/>
        <v>0</v>
      </c>
      <c r="AB22" s="256">
        <f t="shared" si="4"/>
        <v>0</v>
      </c>
      <c r="AC22" s="256">
        <f t="shared" si="4"/>
        <v>0</v>
      </c>
      <c r="AD22" s="256">
        <f t="shared" si="4"/>
        <v>0</v>
      </c>
      <c r="AE22" s="256">
        <f t="shared" si="4"/>
        <v>0</v>
      </c>
      <c r="AF22" s="256">
        <f t="shared" si="4"/>
        <v>0</v>
      </c>
      <c r="AG22" s="256">
        <f t="shared" si="4"/>
        <v>0</v>
      </c>
      <c r="AH22" s="256">
        <f t="shared" si="4"/>
        <v>0</v>
      </c>
      <c r="AI22" s="256">
        <f>SUM(AI10:AI21)</f>
        <v>0</v>
      </c>
      <c r="AJ22" s="256">
        <f t="shared" ref="AJ22" si="5">SUM(AJ10:AJ21)</f>
        <v>0</v>
      </c>
      <c r="AK22" s="256">
        <f t="shared" ref="AK22" si="6">SUM(AK10:AK21)</f>
        <v>0</v>
      </c>
      <c r="AL22" s="256">
        <f t="shared" ref="AL22" si="7">SUM(AL10:AL21)</f>
        <v>0</v>
      </c>
      <c r="AM22" s="256">
        <f t="shared" ref="AM22" si="8">SUM(AM10:AM21)</f>
        <v>0</v>
      </c>
      <c r="AN22" s="256">
        <f t="shared" ref="AN22" si="9">SUM(AN10:AN21)</f>
        <v>0</v>
      </c>
      <c r="AO22" s="256">
        <f t="shared" ref="AO22" si="10">SUM(AO10:AO21)</f>
        <v>0</v>
      </c>
    </row>
    <row r="23" spans="2:41">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row>
    <row r="24" spans="2:41">
      <c r="B24" s="214" t="s">
        <v>221</v>
      </c>
      <c r="C24" s="215"/>
      <c r="D24" s="250">
        <f t="shared" si="1"/>
        <v>0</v>
      </c>
      <c r="E24" s="233"/>
      <c r="F24" s="250"/>
      <c r="G24" s="250"/>
      <c r="H24" s="250"/>
      <c r="I24" s="250"/>
      <c r="J24" s="250"/>
      <c r="K24" s="250"/>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row>
    <row r="25" spans="2:41">
      <c r="B25" s="214" t="s">
        <v>222</v>
      </c>
      <c r="C25" s="215"/>
      <c r="D25" s="250">
        <f t="shared" si="1"/>
        <v>0</v>
      </c>
      <c r="E25" s="233"/>
      <c r="F25" s="250"/>
      <c r="G25" s="250"/>
      <c r="H25" s="250"/>
      <c r="I25" s="250"/>
      <c r="J25" s="250"/>
      <c r="K25" s="250"/>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row>
    <row r="26" spans="2:41">
      <c r="B26" s="214" t="s">
        <v>223</v>
      </c>
      <c r="C26" s="215"/>
      <c r="D26" s="250">
        <f t="shared" si="1"/>
        <v>0</v>
      </c>
      <c r="E26" s="233"/>
      <c r="F26" s="250"/>
      <c r="G26" s="250"/>
      <c r="H26" s="250"/>
      <c r="I26" s="250"/>
      <c r="J26" s="250"/>
      <c r="K26" s="250"/>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row>
    <row r="27" spans="2:41">
      <c r="B27" s="214" t="s">
        <v>224</v>
      </c>
      <c r="C27" s="215"/>
      <c r="D27" s="250">
        <f t="shared" si="1"/>
        <v>0</v>
      </c>
      <c r="E27" s="233"/>
      <c r="F27" s="250"/>
      <c r="G27" s="250"/>
      <c r="H27" s="250"/>
      <c r="I27" s="250"/>
      <c r="J27" s="250"/>
      <c r="K27" s="250"/>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row>
    <row r="28" spans="2:41">
      <c r="B28" s="214" t="s">
        <v>225</v>
      </c>
      <c r="C28" s="215"/>
      <c r="D28" s="250">
        <f t="shared" si="1"/>
        <v>0</v>
      </c>
      <c r="E28" s="233"/>
      <c r="F28" s="250"/>
      <c r="G28" s="250"/>
      <c r="H28" s="250"/>
      <c r="I28" s="250"/>
      <c r="J28" s="250"/>
      <c r="K28" s="250"/>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row>
    <row r="29" spans="2:41">
      <c r="B29" s="214" t="s">
        <v>226</v>
      </c>
      <c r="C29" s="215"/>
      <c r="D29" s="250">
        <f t="shared" si="1"/>
        <v>0</v>
      </c>
      <c r="E29" s="233"/>
      <c r="F29" s="250"/>
      <c r="G29" s="250"/>
      <c r="H29" s="250"/>
      <c r="I29" s="250"/>
      <c r="J29" s="250"/>
      <c r="K29" s="250"/>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row>
    <row r="30" spans="2:41">
      <c r="B30" s="214" t="s">
        <v>227</v>
      </c>
      <c r="C30" s="215"/>
      <c r="D30" s="250">
        <f t="shared" si="1"/>
        <v>0</v>
      </c>
      <c r="E30" s="233"/>
      <c r="F30" s="250"/>
      <c r="G30" s="250"/>
      <c r="H30" s="250"/>
      <c r="I30" s="250"/>
      <c r="J30" s="250"/>
      <c r="K30" s="250"/>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row>
    <row r="31" spans="2:41">
      <c r="B31" s="214" t="s">
        <v>63</v>
      </c>
      <c r="C31" s="215"/>
      <c r="D31" s="250">
        <f t="shared" si="1"/>
        <v>0</v>
      </c>
      <c r="E31" s="233"/>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row>
    <row r="32" spans="2:41">
      <c r="B32" s="252"/>
      <c r="C32" s="215"/>
      <c r="D32" s="250">
        <f t="shared" si="1"/>
        <v>0</v>
      </c>
      <c r="E32" s="233"/>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row>
    <row r="33" spans="2:41" ht="14.4" thickBot="1">
      <c r="B33" s="255" t="s">
        <v>218</v>
      </c>
      <c r="C33" s="215"/>
      <c r="D33" s="256">
        <f t="shared" si="1"/>
        <v>0</v>
      </c>
      <c r="E33" s="233"/>
      <c r="F33" s="256">
        <f>SUM(F24:F32)</f>
        <v>0</v>
      </c>
      <c r="G33" s="256">
        <f t="shared" ref="G33:AO33" si="11">SUM(G24:G32)</f>
        <v>0</v>
      </c>
      <c r="H33" s="256">
        <f t="shared" si="11"/>
        <v>0</v>
      </c>
      <c r="I33" s="256">
        <f t="shared" si="11"/>
        <v>0</v>
      </c>
      <c r="J33" s="256">
        <f t="shared" si="11"/>
        <v>0</v>
      </c>
      <c r="K33" s="256">
        <f t="shared" si="11"/>
        <v>0</v>
      </c>
      <c r="L33" s="256">
        <f t="shared" si="11"/>
        <v>0</v>
      </c>
      <c r="M33" s="256">
        <f t="shared" si="11"/>
        <v>0</v>
      </c>
      <c r="N33" s="256">
        <f t="shared" si="11"/>
        <v>0</v>
      </c>
      <c r="O33" s="256">
        <f t="shared" si="11"/>
        <v>0</v>
      </c>
      <c r="P33" s="256">
        <f t="shared" si="11"/>
        <v>0</v>
      </c>
      <c r="Q33" s="256">
        <f t="shared" si="11"/>
        <v>0</v>
      </c>
      <c r="R33" s="256">
        <f t="shared" si="11"/>
        <v>0</v>
      </c>
      <c r="S33" s="256">
        <f t="shared" si="11"/>
        <v>0</v>
      </c>
      <c r="T33" s="256">
        <f t="shared" si="11"/>
        <v>0</v>
      </c>
      <c r="U33" s="256">
        <f t="shared" si="11"/>
        <v>0</v>
      </c>
      <c r="V33" s="256">
        <f t="shared" si="11"/>
        <v>0</v>
      </c>
      <c r="W33" s="256">
        <f t="shared" si="11"/>
        <v>0</v>
      </c>
      <c r="X33" s="256">
        <f t="shared" si="11"/>
        <v>0</v>
      </c>
      <c r="Y33" s="256">
        <f t="shared" si="11"/>
        <v>0</v>
      </c>
      <c r="Z33" s="256">
        <f t="shared" si="11"/>
        <v>0</v>
      </c>
      <c r="AA33" s="256">
        <f t="shared" si="11"/>
        <v>0</v>
      </c>
      <c r="AB33" s="256">
        <f t="shared" si="11"/>
        <v>0</v>
      </c>
      <c r="AC33" s="256">
        <f t="shared" si="11"/>
        <v>0</v>
      </c>
      <c r="AD33" s="256">
        <f t="shared" si="11"/>
        <v>0</v>
      </c>
      <c r="AE33" s="256">
        <f t="shared" si="11"/>
        <v>0</v>
      </c>
      <c r="AF33" s="256">
        <f t="shared" si="11"/>
        <v>0</v>
      </c>
      <c r="AG33" s="256">
        <f t="shared" si="11"/>
        <v>0</v>
      </c>
      <c r="AH33" s="256">
        <f t="shared" si="11"/>
        <v>0</v>
      </c>
      <c r="AI33" s="256">
        <f t="shared" si="11"/>
        <v>0</v>
      </c>
      <c r="AJ33" s="256">
        <f t="shared" si="11"/>
        <v>0</v>
      </c>
      <c r="AK33" s="256">
        <f t="shared" si="11"/>
        <v>0</v>
      </c>
      <c r="AL33" s="256">
        <f t="shared" si="11"/>
        <v>0</v>
      </c>
      <c r="AM33" s="256">
        <f t="shared" si="11"/>
        <v>0</v>
      </c>
      <c r="AN33" s="256">
        <f t="shared" si="11"/>
        <v>0</v>
      </c>
      <c r="AO33" s="256">
        <f t="shared" si="11"/>
        <v>0</v>
      </c>
    </row>
  </sheetData>
  <mergeCells count="5">
    <mergeCell ref="A2:B2"/>
    <mergeCell ref="D2:F2"/>
    <mergeCell ref="B8:B9"/>
    <mergeCell ref="D8:D9"/>
    <mergeCell ref="A1:AO1"/>
  </mergeCells>
  <phoneticPr fontId="76" type="noConversion"/>
  <dataValidations count="1">
    <dataValidation type="list" allowBlank="1" showInputMessage="1" showErrorMessage="1" sqref="D6" xr:uid="{8FFE2CCC-7333-4DFD-ABC7-40211CE881D3}">
      <formula1>"Trimestrielle,Mensuelle"</formula1>
    </dataValidation>
  </dataValidations>
  <printOptions horizontalCentered="1"/>
  <pageMargins left="0" right="0" top="0.59055118110236227" bottom="0" header="0.11811023622047245" footer="0.11811023622047245"/>
  <pageSetup paperSize="9" scale="45" firstPageNumber="2147483648" fitToWidth="3" fitToHeight="0" orientation="landscape" errors="blank"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6"/>
  <dimension ref="A1:O55"/>
  <sheetViews>
    <sheetView showGridLines="0" zoomScaleNormal="100" zoomScaleSheetLayoutView="85" workbookViewId="0">
      <pane ySplit="2" topLeftCell="A3" activePane="bottomLeft" state="frozen"/>
      <selection activeCell="D16" sqref="D16"/>
      <selection pane="bottomLeft" activeCell="A2" sqref="A2:B2"/>
    </sheetView>
  </sheetViews>
  <sheetFormatPr baseColWidth="10" defaultColWidth="11.44140625" defaultRowHeight="13.8"/>
  <cols>
    <col min="1" max="1" width="3.109375" style="179" customWidth="1"/>
    <col min="2" max="2" width="40.6640625" style="179" customWidth="1"/>
    <col min="3" max="3" width="13.88671875" style="179" bestFit="1" customWidth="1"/>
    <col min="4" max="4" width="13.109375" style="179" bestFit="1" customWidth="1"/>
    <col min="5" max="5" width="7.21875" style="179" customWidth="1"/>
    <col min="6" max="6" width="40.6640625" style="179" customWidth="1"/>
    <col min="7" max="9" width="12.5546875" style="179" customWidth="1"/>
    <col min="10" max="10" width="11.5546875" style="179" bestFit="1" customWidth="1"/>
    <col min="11" max="16384" width="11.44140625" style="179"/>
  </cols>
  <sheetData>
    <row r="1" spans="1:15" s="177" customFormat="1" ht="42.6" customHeight="1">
      <c r="A1" s="392" t="s">
        <v>165</v>
      </c>
      <c r="B1" s="393"/>
      <c r="C1" s="393"/>
      <c r="D1" s="393"/>
      <c r="E1" s="393"/>
      <c r="F1" s="393"/>
      <c r="G1" s="393"/>
      <c r="H1" s="394"/>
    </row>
    <row r="2" spans="1:15" s="177" customFormat="1" ht="18">
      <c r="A2" s="395" t="s">
        <v>107</v>
      </c>
      <c r="B2" s="396"/>
      <c r="C2" s="397">
        <f>'Page de garde'!C17</f>
        <v>0</v>
      </c>
      <c r="D2" s="398"/>
      <c r="E2" s="398"/>
      <c r="F2" s="399"/>
    </row>
    <row r="3" spans="1:15" s="188" customFormat="1">
      <c r="A3" s="177"/>
      <c r="B3" s="177"/>
      <c r="C3" s="177"/>
      <c r="D3" s="177"/>
      <c r="E3" s="177"/>
      <c r="F3" s="177"/>
      <c r="G3" s="177"/>
      <c r="H3" s="177"/>
      <c r="I3" s="177"/>
      <c r="J3" s="177"/>
      <c r="K3" s="177"/>
      <c r="L3" s="177"/>
      <c r="M3" s="177"/>
      <c r="N3" s="177"/>
      <c r="O3" s="177"/>
    </row>
    <row r="4" spans="1:15" s="188" customFormat="1">
      <c r="A4" s="177"/>
      <c r="B4" s="177"/>
      <c r="C4" s="177"/>
      <c r="D4" s="177"/>
      <c r="E4" s="177"/>
      <c r="F4" s="177"/>
      <c r="G4" s="177"/>
      <c r="H4" s="177"/>
      <c r="I4" s="177"/>
      <c r="J4" s="177"/>
      <c r="K4" s="177"/>
      <c r="L4" s="177"/>
      <c r="M4" s="177"/>
      <c r="N4" s="177"/>
      <c r="O4" s="177"/>
    </row>
    <row r="5" spans="1:15" s="188" customFormat="1" ht="21">
      <c r="A5" s="177"/>
      <c r="B5" s="205" t="s">
        <v>213</v>
      </c>
      <c r="C5" s="177"/>
      <c r="D5" s="177"/>
      <c r="E5" s="177"/>
      <c r="F5" s="177"/>
      <c r="G5" s="177"/>
      <c r="H5" s="177"/>
      <c r="I5" s="177"/>
      <c r="J5" s="177"/>
      <c r="K5" s="177"/>
      <c r="L5" s="177"/>
      <c r="M5" s="177"/>
      <c r="N5" s="177"/>
      <c r="O5" s="177"/>
    </row>
    <row r="6" spans="1:15" s="188" customFormat="1">
      <c r="A6" s="177"/>
      <c r="B6" s="177"/>
      <c r="C6" s="177"/>
      <c r="D6" s="177"/>
      <c r="E6" s="177"/>
      <c r="F6" s="177"/>
      <c r="G6" s="177"/>
      <c r="H6" s="177"/>
      <c r="I6" s="177"/>
      <c r="J6" s="177"/>
      <c r="K6" s="177"/>
      <c r="L6" s="177"/>
      <c r="M6" s="177"/>
      <c r="N6" s="177"/>
      <c r="O6" s="177"/>
    </row>
    <row r="7" spans="1:15">
      <c r="A7" s="177"/>
      <c r="B7" s="190" t="s">
        <v>27</v>
      </c>
      <c r="C7" s="191" t="s">
        <v>212</v>
      </c>
      <c r="D7" s="191" t="s">
        <v>9</v>
      </c>
      <c r="E7" s="192"/>
      <c r="F7" s="193" t="s">
        <v>28</v>
      </c>
      <c r="G7" s="191" t="s">
        <v>212</v>
      </c>
      <c r="H7" s="191" t="s">
        <v>9</v>
      </c>
      <c r="I7" s="177"/>
      <c r="J7" s="177"/>
      <c r="K7" s="177"/>
      <c r="L7" s="177"/>
      <c r="M7" s="177"/>
      <c r="N7" s="177"/>
      <c r="O7" s="177"/>
    </row>
    <row r="8" spans="1:15">
      <c r="A8" s="177"/>
      <c r="B8" s="194" t="s">
        <v>237</v>
      </c>
      <c r="C8" s="195"/>
      <c r="D8" s="196">
        <f>IF(C8=0,0,C8/$C$15)</f>
        <v>0</v>
      </c>
      <c r="E8" s="197"/>
      <c r="F8" s="194" t="s">
        <v>215</v>
      </c>
      <c r="G8" s="195"/>
      <c r="H8" s="196">
        <f>IF(G8=0,0,G8/$G$15)</f>
        <v>0</v>
      </c>
      <c r="I8" s="177"/>
      <c r="J8" s="177"/>
      <c r="K8" s="177"/>
      <c r="L8" s="177"/>
      <c r="M8" s="177"/>
      <c r="N8" s="177"/>
      <c r="O8" s="177"/>
    </row>
    <row r="9" spans="1:15">
      <c r="A9" s="177"/>
      <c r="B9" s="194" t="s">
        <v>238</v>
      </c>
      <c r="C9" s="195"/>
      <c r="D9" s="196">
        <f t="shared" ref="D9:D10" si="0">IF(C9=0,0,C9/$C$15)</f>
        <v>0</v>
      </c>
      <c r="E9" s="197"/>
      <c r="F9" s="194" t="s">
        <v>300</v>
      </c>
      <c r="G9" s="195"/>
      <c r="H9" s="196">
        <f t="shared" ref="H9:H14" si="1">IF(G9=0,0,G9/$G$15)</f>
        <v>0</v>
      </c>
      <c r="I9" s="177"/>
      <c r="J9" s="177"/>
      <c r="K9" s="177"/>
      <c r="L9" s="177"/>
      <c r="M9" s="177"/>
      <c r="N9" s="177"/>
      <c r="O9" s="177"/>
    </row>
    <row r="10" spans="1:15">
      <c r="A10" s="177"/>
      <c r="B10" s="216" t="s">
        <v>239</v>
      </c>
      <c r="C10" s="217"/>
      <c r="D10" s="196">
        <f t="shared" si="0"/>
        <v>0</v>
      </c>
      <c r="E10" s="197"/>
      <c r="F10" s="194" t="s">
        <v>301</v>
      </c>
      <c r="G10" s="217"/>
      <c r="H10" s="196">
        <f t="shared" si="1"/>
        <v>0</v>
      </c>
      <c r="I10" s="177"/>
      <c r="J10" s="177"/>
      <c r="K10" s="177"/>
      <c r="L10" s="177"/>
      <c r="M10" s="177"/>
      <c r="N10" s="177"/>
      <c r="O10" s="177"/>
    </row>
    <row r="11" spans="1:15">
      <c r="A11" s="177"/>
      <c r="B11" s="216"/>
      <c r="C11" s="217"/>
      <c r="D11" s="218"/>
      <c r="E11" s="197"/>
      <c r="F11" s="194" t="s">
        <v>302</v>
      </c>
      <c r="G11" s="217"/>
      <c r="H11" s="196">
        <f t="shared" si="1"/>
        <v>0</v>
      </c>
      <c r="I11" s="177"/>
      <c r="J11" s="177"/>
      <c r="K11" s="177"/>
      <c r="L11" s="177"/>
      <c r="M11" s="177"/>
      <c r="N11" s="177"/>
      <c r="O11" s="177"/>
    </row>
    <row r="12" spans="1:15">
      <c r="B12" s="194" t="s">
        <v>240</v>
      </c>
      <c r="C12" s="195"/>
      <c r="D12" s="196">
        <f t="shared" ref="D12:D14" si="2">IF(C12=0,0,C12/$C$15)</f>
        <v>0</v>
      </c>
      <c r="E12" s="197"/>
      <c r="F12" s="194" t="s">
        <v>299</v>
      </c>
      <c r="G12" s="195"/>
      <c r="H12" s="196">
        <f t="shared" si="1"/>
        <v>0</v>
      </c>
    </row>
    <row r="13" spans="1:15">
      <c r="B13" s="194" t="s">
        <v>241</v>
      </c>
      <c r="C13" s="195"/>
      <c r="D13" s="196">
        <f t="shared" si="2"/>
        <v>0</v>
      </c>
      <c r="E13" s="197"/>
      <c r="F13" s="220" t="s">
        <v>242</v>
      </c>
      <c r="G13" s="195"/>
      <c r="H13" s="196">
        <f t="shared" si="1"/>
        <v>0</v>
      </c>
    </row>
    <row r="14" spans="1:15">
      <c r="B14" s="220" t="s">
        <v>242</v>
      </c>
      <c r="C14" s="195"/>
      <c r="D14" s="196">
        <f t="shared" si="2"/>
        <v>0</v>
      </c>
      <c r="E14" s="197"/>
      <c r="F14" s="220" t="s">
        <v>242</v>
      </c>
      <c r="G14" s="195"/>
      <c r="H14" s="196">
        <f t="shared" si="1"/>
        <v>0</v>
      </c>
    </row>
    <row r="15" spans="1:15" ht="14.4" customHeight="1">
      <c r="B15" s="201" t="s">
        <v>29</v>
      </c>
      <c r="C15" s="202">
        <f>SUM(C8:C14)</f>
        <v>0</v>
      </c>
      <c r="D15" s="203">
        <f>SUM(D8:D14)</f>
        <v>0</v>
      </c>
      <c r="E15" s="197"/>
      <c r="F15" s="204" t="s">
        <v>30</v>
      </c>
      <c r="G15" s="202">
        <f>SUM(G8:G14)</f>
        <v>0</v>
      </c>
      <c r="H15" s="203">
        <f>SUM(H8:H14)</f>
        <v>0</v>
      </c>
    </row>
    <row r="17" spans="1:15" s="188" customFormat="1" ht="21">
      <c r="A17" s="177"/>
      <c r="B17" s="205" t="s">
        <v>214</v>
      </c>
      <c r="C17" s="177"/>
      <c r="D17" s="177"/>
      <c r="E17" s="177"/>
      <c r="F17" s="177"/>
      <c r="G17" s="177"/>
      <c r="H17" s="177"/>
      <c r="I17" s="177"/>
      <c r="J17" s="177"/>
      <c r="K17" s="177"/>
      <c r="L17" s="177"/>
      <c r="M17" s="177"/>
      <c r="N17" s="177"/>
      <c r="O17" s="177"/>
    </row>
    <row r="18" spans="1:15" s="188" customFormat="1">
      <c r="A18" s="177"/>
      <c r="B18" s="177"/>
      <c r="C18" s="177"/>
      <c r="D18" s="177"/>
      <c r="E18" s="177"/>
      <c r="F18" s="177"/>
      <c r="G18" s="177"/>
      <c r="H18" s="177"/>
      <c r="I18" s="177"/>
      <c r="J18" s="177"/>
      <c r="K18" s="177"/>
      <c r="L18" s="177"/>
      <c r="M18" s="177"/>
      <c r="N18" s="177"/>
      <c r="O18" s="177"/>
    </row>
    <row r="19" spans="1:15">
      <c r="A19" s="177"/>
      <c r="B19" s="190" t="s">
        <v>27</v>
      </c>
      <c r="C19" s="191" t="s">
        <v>212</v>
      </c>
      <c r="D19" s="191" t="s">
        <v>9</v>
      </c>
      <c r="E19" s="192"/>
      <c r="F19" s="193" t="s">
        <v>28</v>
      </c>
      <c r="G19" s="191" t="s">
        <v>212</v>
      </c>
      <c r="H19" s="191" t="s">
        <v>9</v>
      </c>
      <c r="I19" s="177"/>
      <c r="J19" s="177"/>
      <c r="K19" s="177"/>
      <c r="L19" s="177"/>
      <c r="M19" s="177"/>
      <c r="N19" s="177"/>
      <c r="O19" s="177"/>
    </row>
    <row r="20" spans="1:15">
      <c r="A20" s="177"/>
      <c r="B20" s="194" t="s">
        <v>237</v>
      </c>
      <c r="C20" s="195"/>
      <c r="D20" s="196">
        <f>IF(C20=0,0,C20/$C$27)</f>
        <v>0</v>
      </c>
      <c r="E20" s="197"/>
      <c r="F20" s="194" t="s">
        <v>215</v>
      </c>
      <c r="G20" s="195"/>
      <c r="H20" s="196">
        <f>IF(G20=0,0,G20/$G$27)</f>
        <v>0</v>
      </c>
      <c r="I20" s="177"/>
      <c r="J20" s="177"/>
      <c r="K20" s="177"/>
      <c r="L20" s="177"/>
      <c r="M20" s="177"/>
      <c r="N20" s="177"/>
      <c r="O20" s="177"/>
    </row>
    <row r="21" spans="1:15">
      <c r="A21" s="177"/>
      <c r="B21" s="194" t="s">
        <v>238</v>
      </c>
      <c r="C21" s="195"/>
      <c r="D21" s="196">
        <f t="shared" ref="D21:D26" si="3">IF(C21=0,0,C21/$C$27)</f>
        <v>0</v>
      </c>
      <c r="E21" s="197"/>
      <c r="F21" s="194" t="s">
        <v>216</v>
      </c>
      <c r="G21" s="195"/>
      <c r="H21" s="196">
        <f t="shared" ref="H21:H26" si="4">IF(G21=0,0,G21/$G$27)</f>
        <v>0</v>
      </c>
      <c r="I21" s="177"/>
      <c r="J21" s="177"/>
      <c r="K21" s="177"/>
      <c r="L21" s="177"/>
      <c r="M21" s="177"/>
      <c r="N21" s="177"/>
      <c r="O21" s="177"/>
    </row>
    <row r="22" spans="1:15">
      <c r="B22" s="216" t="s">
        <v>239</v>
      </c>
      <c r="C22" s="217"/>
      <c r="D22" s="196">
        <f t="shared" si="3"/>
        <v>0</v>
      </c>
      <c r="E22" s="197"/>
      <c r="F22" s="194" t="s">
        <v>301</v>
      </c>
      <c r="G22" s="195"/>
      <c r="H22" s="196">
        <f t="shared" si="4"/>
        <v>0</v>
      </c>
    </row>
    <row r="23" spans="1:15">
      <c r="B23" s="216"/>
      <c r="C23" s="217"/>
      <c r="D23" s="196"/>
      <c r="E23" s="197"/>
      <c r="F23" s="194" t="s">
        <v>302</v>
      </c>
      <c r="G23" s="195"/>
      <c r="H23" s="196">
        <f t="shared" si="4"/>
        <v>0</v>
      </c>
    </row>
    <row r="24" spans="1:15">
      <c r="B24" s="194" t="s">
        <v>240</v>
      </c>
      <c r="C24" s="195"/>
      <c r="D24" s="196">
        <f t="shared" si="3"/>
        <v>0</v>
      </c>
      <c r="E24" s="197"/>
      <c r="F24" s="194" t="s">
        <v>299</v>
      </c>
      <c r="G24" s="217"/>
      <c r="H24" s="196">
        <f t="shared" si="4"/>
        <v>0</v>
      </c>
    </row>
    <row r="25" spans="1:15">
      <c r="B25" s="194" t="s">
        <v>241</v>
      </c>
      <c r="C25" s="195"/>
      <c r="D25" s="196">
        <f t="shared" si="3"/>
        <v>0</v>
      </c>
      <c r="E25" s="197"/>
      <c r="F25" s="220" t="s">
        <v>242</v>
      </c>
      <c r="G25" s="217"/>
      <c r="H25" s="196">
        <f t="shared" si="4"/>
        <v>0</v>
      </c>
    </row>
    <row r="26" spans="1:15">
      <c r="B26" s="200" t="s">
        <v>135</v>
      </c>
      <c r="C26" s="195"/>
      <c r="D26" s="196">
        <f t="shared" si="3"/>
        <v>0</v>
      </c>
      <c r="E26" s="197"/>
      <c r="F26" s="220" t="s">
        <v>242</v>
      </c>
      <c r="G26" s="195"/>
      <c r="H26" s="196">
        <f t="shared" si="4"/>
        <v>0</v>
      </c>
    </row>
    <row r="27" spans="1:15" ht="14.4" customHeight="1">
      <c r="B27" s="201" t="s">
        <v>29</v>
      </c>
      <c r="C27" s="202">
        <f>SUM(C20:C26)</f>
        <v>0</v>
      </c>
      <c r="D27" s="203">
        <f>SUM(D20:D26)</f>
        <v>0</v>
      </c>
      <c r="E27" s="197"/>
      <c r="F27" s="204" t="s">
        <v>30</v>
      </c>
      <c r="G27" s="202">
        <f>SUM(G20:G26)</f>
        <v>0</v>
      </c>
      <c r="H27" s="203">
        <f>SUM(H20:H26)</f>
        <v>0</v>
      </c>
    </row>
    <row r="29" spans="1:15" ht="21">
      <c r="B29" s="205"/>
      <c r="C29" s="206"/>
      <c r="D29" s="206"/>
      <c r="E29" s="207"/>
      <c r="G29" s="206"/>
    </row>
    <row r="30" spans="1:15" ht="21">
      <c r="B30" s="221" t="s">
        <v>149</v>
      </c>
      <c r="C30" s="206"/>
      <c r="D30" s="206"/>
      <c r="E30" s="207"/>
      <c r="G30" s="206"/>
    </row>
    <row r="31" spans="1:15" ht="21">
      <c r="B31" s="189"/>
      <c r="C31" s="206"/>
      <c r="D31" s="206"/>
      <c r="E31" s="207"/>
      <c r="G31" s="206"/>
    </row>
    <row r="32" spans="1:15" ht="12" customHeight="1">
      <c r="B32" s="390" t="s">
        <v>215</v>
      </c>
      <c r="C32" s="391"/>
      <c r="D32" s="206"/>
      <c r="E32" s="207"/>
      <c r="F32" s="390" t="s">
        <v>303</v>
      </c>
      <c r="G32" s="391"/>
      <c r="H32" s="207"/>
      <c r="I32" s="207"/>
      <c r="J32" s="207"/>
      <c r="K32" s="207"/>
      <c r="L32" s="207"/>
    </row>
    <row r="33" spans="1:8" ht="14.4">
      <c r="B33" s="309" t="s">
        <v>231</v>
      </c>
      <c r="C33" s="310"/>
      <c r="D33" s="206"/>
      <c r="F33" s="199" t="s">
        <v>232</v>
      </c>
      <c r="G33" s="222"/>
    </row>
    <row r="34" spans="1:8" ht="14.4">
      <c r="B34" s="309" t="s">
        <v>304</v>
      </c>
      <c r="C34" s="311"/>
      <c r="D34" s="206"/>
      <c r="F34" s="198" t="s">
        <v>234</v>
      </c>
      <c r="G34" s="209"/>
    </row>
    <row r="35" spans="1:8" ht="27.6">
      <c r="B35" s="312" t="s">
        <v>305</v>
      </c>
      <c r="C35" s="313"/>
      <c r="D35" s="206"/>
      <c r="F35" s="198" t="s">
        <v>150</v>
      </c>
      <c r="G35" s="210"/>
    </row>
    <row r="36" spans="1:8" ht="14.4">
      <c r="A36" s="206"/>
      <c r="B36" s="309" t="s">
        <v>233</v>
      </c>
      <c r="C36" s="311"/>
      <c r="D36" s="206"/>
      <c r="F36" s="198" t="s">
        <v>152</v>
      </c>
      <c r="G36" s="210"/>
      <c r="H36" s="206"/>
    </row>
    <row r="37" spans="1:8" ht="14.4">
      <c r="A37" s="206"/>
      <c r="B37" s="309" t="s">
        <v>230</v>
      </c>
      <c r="C37" s="311"/>
      <c r="D37" s="206"/>
      <c r="F37" s="198" t="s">
        <v>151</v>
      </c>
      <c r="G37" s="210"/>
      <c r="H37" s="206"/>
    </row>
    <row r="38" spans="1:8" ht="14.4">
      <c r="A38" s="206"/>
      <c r="D38" s="206"/>
      <c r="F38" s="206"/>
      <c r="G38" s="206"/>
      <c r="H38" s="206"/>
    </row>
    <row r="39" spans="1:8" ht="14.4">
      <c r="A39" s="206"/>
      <c r="B39" s="212"/>
      <c r="C39" s="211"/>
      <c r="D39" s="206"/>
      <c r="F39" s="206"/>
      <c r="G39" s="206"/>
      <c r="H39" s="206"/>
    </row>
    <row r="40" spans="1:8" ht="21">
      <c r="B40" s="221" t="s">
        <v>308</v>
      </c>
      <c r="C40" s="206"/>
      <c r="D40" s="206"/>
      <c r="E40" s="207"/>
      <c r="G40" s="206"/>
    </row>
    <row r="41" spans="1:8" ht="12" customHeight="1">
      <c r="B41" s="189"/>
      <c r="C41" s="206"/>
      <c r="D41" s="206"/>
      <c r="E41" s="207"/>
      <c r="G41" s="206"/>
    </row>
    <row r="42" spans="1:8" ht="14.4" customHeight="1">
      <c r="B42" s="390" t="s">
        <v>306</v>
      </c>
      <c r="C42" s="391"/>
      <c r="F42" s="390" t="s">
        <v>307</v>
      </c>
      <c r="G42" s="391"/>
    </row>
    <row r="43" spans="1:8" ht="14.4">
      <c r="A43" s="206"/>
      <c r="B43" s="208" t="s">
        <v>235</v>
      </c>
      <c r="C43" s="209"/>
      <c r="D43" s="206"/>
      <c r="F43" s="208" t="s">
        <v>235</v>
      </c>
      <c r="G43" s="209"/>
      <c r="H43" s="206"/>
    </row>
    <row r="44" spans="1:8" ht="14.4">
      <c r="A44" s="206"/>
      <c r="B44" s="208" t="s">
        <v>309</v>
      </c>
      <c r="C44" s="210"/>
      <c r="D44" s="206"/>
      <c r="F44" s="208" t="s">
        <v>309</v>
      </c>
      <c r="G44" s="210"/>
      <c r="H44" s="206"/>
    </row>
    <row r="45" spans="1:8" ht="14.4">
      <c r="A45" s="206"/>
      <c r="B45" s="208" t="s">
        <v>150</v>
      </c>
      <c r="C45" s="210"/>
      <c r="D45" s="206"/>
      <c r="F45" s="208" t="s">
        <v>150</v>
      </c>
      <c r="G45" s="210"/>
      <c r="H45" s="206"/>
    </row>
    <row r="46" spans="1:8" ht="14.4">
      <c r="A46" s="206"/>
      <c r="B46" s="307" t="s">
        <v>310</v>
      </c>
      <c r="C46" s="308"/>
      <c r="D46" s="206"/>
      <c r="F46" s="307" t="s">
        <v>310</v>
      </c>
      <c r="G46" s="308"/>
      <c r="H46" s="206"/>
    </row>
    <row r="47" spans="1:8" ht="14.4">
      <c r="A47" s="206"/>
      <c r="B47" s="307" t="s">
        <v>311</v>
      </c>
      <c r="C47" s="308"/>
      <c r="D47" s="206"/>
      <c r="F47" s="307" t="s">
        <v>311</v>
      </c>
      <c r="G47" s="308"/>
      <c r="H47" s="206"/>
    </row>
    <row r="48" spans="1:8" ht="14.4">
      <c r="A48" s="206"/>
      <c r="B48" s="208" t="s">
        <v>312</v>
      </c>
      <c r="C48" s="210"/>
      <c r="D48" s="206"/>
      <c r="F48" s="208" t="s">
        <v>312</v>
      </c>
      <c r="G48" s="210"/>
      <c r="H48" s="206"/>
    </row>
    <row r="49" spans="1:8" ht="14.4">
      <c r="A49" s="206"/>
      <c r="C49" s="206"/>
      <c r="D49" s="206"/>
      <c r="F49" s="206"/>
      <c r="H49" s="206"/>
    </row>
    <row r="50" spans="1:8" ht="14.4" customHeight="1">
      <c r="B50" s="390" t="s">
        <v>236</v>
      </c>
      <c r="C50" s="391"/>
      <c r="D50" s="206"/>
      <c r="E50" s="207"/>
    </row>
    <row r="51" spans="1:8" ht="14.4">
      <c r="A51" s="206"/>
      <c r="B51" s="208" t="s">
        <v>235</v>
      </c>
      <c r="C51" s="209"/>
      <c r="D51" s="206"/>
      <c r="H51" s="206"/>
    </row>
    <row r="52" spans="1:8" ht="14.4">
      <c r="A52" s="206"/>
      <c r="B52" s="208" t="s">
        <v>309</v>
      </c>
      <c r="C52" s="210"/>
      <c r="D52" s="206"/>
      <c r="H52" s="206"/>
    </row>
    <row r="53" spans="1:8" ht="14.4">
      <c r="A53" s="206"/>
      <c r="B53" s="208" t="s">
        <v>150</v>
      </c>
      <c r="C53" s="210"/>
      <c r="D53" s="206"/>
      <c r="H53" s="206"/>
    </row>
    <row r="54" spans="1:8" ht="14.4">
      <c r="A54" s="206"/>
      <c r="C54" s="206"/>
      <c r="D54" s="206"/>
      <c r="F54" s="206"/>
      <c r="H54" s="206"/>
    </row>
    <row r="55" spans="1:8" ht="14.4">
      <c r="A55" s="206"/>
      <c r="C55" s="206"/>
      <c r="D55" s="206"/>
      <c r="F55" s="206"/>
      <c r="H55" s="206"/>
    </row>
  </sheetData>
  <mergeCells count="8">
    <mergeCell ref="B42:C42"/>
    <mergeCell ref="F42:G42"/>
    <mergeCell ref="B50:C50"/>
    <mergeCell ref="A1:H1"/>
    <mergeCell ref="A2:B2"/>
    <mergeCell ref="C2:F2"/>
    <mergeCell ref="B32:C32"/>
    <mergeCell ref="F32:G32"/>
  </mergeCells>
  <phoneticPr fontId="76" type="noConversion"/>
  <printOptions horizontalCentered="1"/>
  <pageMargins left="0" right="0" top="0.59055118110236227" bottom="0" header="0.11811023622047245" footer="0.11811023622047245"/>
  <pageSetup paperSize="9" scale="45" firstPageNumber="2147483648" fitToWidth="0" fitToHeight="2" orientation="landscape" errors="blank" r:id="rId1"/>
  <headerFooter alignWithMargins="0"/>
  <rowBreaks count="1" manualBreakCount="1">
    <brk id="38"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BC249-85BE-47DD-B292-9F2A7D82A007}">
  <sheetPr codeName="Feuil8"/>
  <dimension ref="A1:P222"/>
  <sheetViews>
    <sheetView showGridLines="0" zoomScaleNormal="100" zoomScaleSheetLayoutView="85" workbookViewId="0">
      <selection activeCell="A223" sqref="A223:XFD318"/>
    </sheetView>
  </sheetViews>
  <sheetFormatPr baseColWidth="10" defaultColWidth="11.44140625" defaultRowHeight="13.2"/>
  <cols>
    <col min="1" max="1" width="2.44140625" style="155" customWidth="1"/>
    <col min="2" max="2" width="2.109375" style="156" customWidth="1"/>
    <col min="3" max="3" width="13.5546875" style="156" customWidth="1"/>
    <col min="4" max="4" width="10.33203125" style="156" bestFit="1" customWidth="1"/>
    <col min="5" max="5" width="12.77734375" style="156" customWidth="1"/>
    <col min="6" max="8" width="12.77734375" style="155" customWidth="1"/>
    <col min="9" max="9" width="3.33203125" style="155" customWidth="1"/>
    <col min="10" max="10" width="2.44140625" style="155" customWidth="1"/>
    <col min="11" max="11" width="13.5546875" style="155" customWidth="1"/>
    <col min="12" max="12" width="10.33203125" style="155" bestFit="1" customWidth="1"/>
    <col min="13" max="16" width="12.77734375" style="155" customWidth="1"/>
    <col min="17" max="231" width="11.44140625" style="155"/>
    <col min="232" max="232" width="22.44140625" style="155" bestFit="1" customWidth="1"/>
    <col min="233" max="236" width="15.44140625" style="155" customWidth="1"/>
    <col min="237" max="238" width="10.44140625" style="155" customWidth="1"/>
    <col min="239" max="239" width="22.44140625" style="155" bestFit="1" customWidth="1"/>
    <col min="240" max="243" width="15.44140625" style="155" customWidth="1"/>
    <col min="244" max="245" width="11.44140625" style="155"/>
    <col min="246" max="246" width="22.44140625" style="155" bestFit="1" customWidth="1"/>
    <col min="247" max="250" width="15.44140625" style="155" customWidth="1"/>
    <col min="251" max="487" width="11.44140625" style="155"/>
    <col min="488" max="488" width="22.44140625" style="155" bestFit="1" customWidth="1"/>
    <col min="489" max="492" width="15.44140625" style="155" customWidth="1"/>
    <col min="493" max="494" width="10.44140625" style="155" customWidth="1"/>
    <col min="495" max="495" width="22.44140625" style="155" bestFit="1" customWidth="1"/>
    <col min="496" max="499" width="15.44140625" style="155" customWidth="1"/>
    <col min="500" max="501" width="11.44140625" style="155"/>
    <col min="502" max="502" width="22.44140625" style="155" bestFit="1" customWidth="1"/>
    <col min="503" max="506" width="15.44140625" style="155" customWidth="1"/>
    <col min="507" max="743" width="11.44140625" style="155"/>
    <col min="744" max="744" width="22.44140625" style="155" bestFit="1" customWidth="1"/>
    <col min="745" max="748" width="15.44140625" style="155" customWidth="1"/>
    <col min="749" max="750" width="10.44140625" style="155" customWidth="1"/>
    <col min="751" max="751" width="22.44140625" style="155" bestFit="1" customWidth="1"/>
    <col min="752" max="755" width="15.44140625" style="155" customWidth="1"/>
    <col min="756" max="757" width="11.44140625" style="155"/>
    <col min="758" max="758" width="22.44140625" style="155" bestFit="1" customWidth="1"/>
    <col min="759" max="762" width="15.44140625" style="155" customWidth="1"/>
    <col min="763" max="999" width="11.44140625" style="155"/>
    <col min="1000" max="1000" width="22.44140625" style="155" bestFit="1" customWidth="1"/>
    <col min="1001" max="1004" width="15.44140625" style="155" customWidth="1"/>
    <col min="1005" max="1006" width="10.44140625" style="155" customWidth="1"/>
    <col min="1007" max="1007" width="22.44140625" style="155" bestFit="1" customWidth="1"/>
    <col min="1008" max="1011" width="15.44140625" style="155" customWidth="1"/>
    <col min="1012" max="1013" width="11.44140625" style="155"/>
    <col min="1014" max="1014" width="22.44140625" style="155" bestFit="1" customWidth="1"/>
    <col min="1015" max="1018" width="15.44140625" style="155" customWidth="1"/>
    <col min="1019" max="1255" width="11.44140625" style="155"/>
    <col min="1256" max="1256" width="22.44140625" style="155" bestFit="1" customWidth="1"/>
    <col min="1257" max="1260" width="15.44140625" style="155" customWidth="1"/>
    <col min="1261" max="1262" width="10.44140625" style="155" customWidth="1"/>
    <col min="1263" max="1263" width="22.44140625" style="155" bestFit="1" customWidth="1"/>
    <col min="1264" max="1267" width="15.44140625" style="155" customWidth="1"/>
    <col min="1268" max="1269" width="11.44140625" style="155"/>
    <col min="1270" max="1270" width="22.44140625" style="155" bestFit="1" customWidth="1"/>
    <col min="1271" max="1274" width="15.44140625" style="155" customWidth="1"/>
    <col min="1275" max="1511" width="11.44140625" style="155"/>
    <col min="1512" max="1512" width="22.44140625" style="155" bestFit="1" customWidth="1"/>
    <col min="1513" max="1516" width="15.44140625" style="155" customWidth="1"/>
    <col min="1517" max="1518" width="10.44140625" style="155" customWidth="1"/>
    <col min="1519" max="1519" width="22.44140625" style="155" bestFit="1" customWidth="1"/>
    <col min="1520" max="1523" width="15.44140625" style="155" customWidth="1"/>
    <col min="1524" max="1525" width="11.44140625" style="155"/>
    <col min="1526" max="1526" width="22.44140625" style="155" bestFit="1" customWidth="1"/>
    <col min="1527" max="1530" width="15.44140625" style="155" customWidth="1"/>
    <col min="1531" max="1767" width="11.44140625" style="155"/>
    <col min="1768" max="1768" width="22.44140625" style="155" bestFit="1" customWidth="1"/>
    <col min="1769" max="1772" width="15.44140625" style="155" customWidth="1"/>
    <col min="1773" max="1774" width="10.44140625" style="155" customWidth="1"/>
    <col min="1775" max="1775" width="22.44140625" style="155" bestFit="1" customWidth="1"/>
    <col min="1776" max="1779" width="15.44140625" style="155" customWidth="1"/>
    <col min="1780" max="1781" width="11.44140625" style="155"/>
    <col min="1782" max="1782" width="22.44140625" style="155" bestFit="1" customWidth="1"/>
    <col min="1783" max="1786" width="15.44140625" style="155" customWidth="1"/>
    <col min="1787" max="2023" width="11.44140625" style="155"/>
    <col min="2024" max="2024" width="22.44140625" style="155" bestFit="1" customWidth="1"/>
    <col min="2025" max="2028" width="15.44140625" style="155" customWidth="1"/>
    <col min="2029" max="2030" width="10.44140625" style="155" customWidth="1"/>
    <col min="2031" max="2031" width="22.44140625" style="155" bestFit="1" customWidth="1"/>
    <col min="2032" max="2035" width="15.44140625" style="155" customWidth="1"/>
    <col min="2036" max="2037" width="11.44140625" style="155"/>
    <col min="2038" max="2038" width="22.44140625" style="155" bestFit="1" customWidth="1"/>
    <col min="2039" max="2042" width="15.44140625" style="155" customWidth="1"/>
    <col min="2043" max="2279" width="11.44140625" style="155"/>
    <col min="2280" max="2280" width="22.44140625" style="155" bestFit="1" customWidth="1"/>
    <col min="2281" max="2284" width="15.44140625" style="155" customWidth="1"/>
    <col min="2285" max="2286" width="10.44140625" style="155" customWidth="1"/>
    <col min="2287" max="2287" width="22.44140625" style="155" bestFit="1" customWidth="1"/>
    <col min="2288" max="2291" width="15.44140625" style="155" customWidth="1"/>
    <col min="2292" max="2293" width="11.44140625" style="155"/>
    <col min="2294" max="2294" width="22.44140625" style="155" bestFit="1" customWidth="1"/>
    <col min="2295" max="2298" width="15.44140625" style="155" customWidth="1"/>
    <col min="2299" max="2535" width="11.44140625" style="155"/>
    <col min="2536" max="2536" width="22.44140625" style="155" bestFit="1" customWidth="1"/>
    <col min="2537" max="2540" width="15.44140625" style="155" customWidth="1"/>
    <col min="2541" max="2542" width="10.44140625" style="155" customWidth="1"/>
    <col min="2543" max="2543" width="22.44140625" style="155" bestFit="1" customWidth="1"/>
    <col min="2544" max="2547" width="15.44140625" style="155" customWidth="1"/>
    <col min="2548" max="2549" width="11.44140625" style="155"/>
    <col min="2550" max="2550" width="22.44140625" style="155" bestFit="1" customWidth="1"/>
    <col min="2551" max="2554" width="15.44140625" style="155" customWidth="1"/>
    <col min="2555" max="2791" width="11.44140625" style="155"/>
    <col min="2792" max="2792" width="22.44140625" style="155" bestFit="1" customWidth="1"/>
    <col min="2793" max="2796" width="15.44140625" style="155" customWidth="1"/>
    <col min="2797" max="2798" width="10.44140625" style="155" customWidth="1"/>
    <col min="2799" max="2799" width="22.44140625" style="155" bestFit="1" customWidth="1"/>
    <col min="2800" max="2803" width="15.44140625" style="155" customWidth="1"/>
    <col min="2804" max="2805" width="11.44140625" style="155"/>
    <col min="2806" max="2806" width="22.44140625" style="155" bestFit="1" customWidth="1"/>
    <col min="2807" max="2810" width="15.44140625" style="155" customWidth="1"/>
    <col min="2811" max="3047" width="11.44140625" style="155"/>
    <col min="3048" max="3048" width="22.44140625" style="155" bestFit="1" customWidth="1"/>
    <col min="3049" max="3052" width="15.44140625" style="155" customWidth="1"/>
    <col min="3053" max="3054" width="10.44140625" style="155" customWidth="1"/>
    <col min="3055" max="3055" width="22.44140625" style="155" bestFit="1" customWidth="1"/>
    <col min="3056" max="3059" width="15.44140625" style="155" customWidth="1"/>
    <col min="3060" max="3061" width="11.44140625" style="155"/>
    <col min="3062" max="3062" width="22.44140625" style="155" bestFit="1" customWidth="1"/>
    <col min="3063" max="3066" width="15.44140625" style="155" customWidth="1"/>
    <col min="3067" max="3303" width="11.44140625" style="155"/>
    <col min="3304" max="3304" width="22.44140625" style="155" bestFit="1" customWidth="1"/>
    <col min="3305" max="3308" width="15.44140625" style="155" customWidth="1"/>
    <col min="3309" max="3310" width="10.44140625" style="155" customWidth="1"/>
    <col min="3311" max="3311" width="22.44140625" style="155" bestFit="1" customWidth="1"/>
    <col min="3312" max="3315" width="15.44140625" style="155" customWidth="1"/>
    <col min="3316" max="3317" width="11.44140625" style="155"/>
    <col min="3318" max="3318" width="22.44140625" style="155" bestFit="1" customWidth="1"/>
    <col min="3319" max="3322" width="15.44140625" style="155" customWidth="1"/>
    <col min="3323" max="3559" width="11.44140625" style="155"/>
    <col min="3560" max="3560" width="22.44140625" style="155" bestFit="1" customWidth="1"/>
    <col min="3561" max="3564" width="15.44140625" style="155" customWidth="1"/>
    <col min="3565" max="3566" width="10.44140625" style="155" customWidth="1"/>
    <col min="3567" max="3567" width="22.44140625" style="155" bestFit="1" customWidth="1"/>
    <col min="3568" max="3571" width="15.44140625" style="155" customWidth="1"/>
    <col min="3572" max="3573" width="11.44140625" style="155"/>
    <col min="3574" max="3574" width="22.44140625" style="155" bestFit="1" customWidth="1"/>
    <col min="3575" max="3578" width="15.44140625" style="155" customWidth="1"/>
    <col min="3579" max="3815" width="11.44140625" style="155"/>
    <col min="3816" max="3816" width="22.44140625" style="155" bestFit="1" customWidth="1"/>
    <col min="3817" max="3820" width="15.44140625" style="155" customWidth="1"/>
    <col min="3821" max="3822" width="10.44140625" style="155" customWidth="1"/>
    <col min="3823" max="3823" width="22.44140625" style="155" bestFit="1" customWidth="1"/>
    <col min="3824" max="3827" width="15.44140625" style="155" customWidth="1"/>
    <col min="3828" max="3829" width="11.44140625" style="155"/>
    <col min="3830" max="3830" width="22.44140625" style="155" bestFit="1" customWidth="1"/>
    <col min="3831" max="3834" width="15.44140625" style="155" customWidth="1"/>
    <col min="3835" max="4071" width="11.44140625" style="155"/>
    <col min="4072" max="4072" width="22.44140625" style="155" bestFit="1" customWidth="1"/>
    <col min="4073" max="4076" width="15.44140625" style="155" customWidth="1"/>
    <col min="4077" max="4078" width="10.44140625" style="155" customWidth="1"/>
    <col min="4079" max="4079" width="22.44140625" style="155" bestFit="1" customWidth="1"/>
    <col min="4080" max="4083" width="15.44140625" style="155" customWidth="1"/>
    <col min="4084" max="4085" width="11.44140625" style="155"/>
    <col min="4086" max="4086" width="22.44140625" style="155" bestFit="1" customWidth="1"/>
    <col min="4087" max="4090" width="15.44140625" style="155" customWidth="1"/>
    <col min="4091" max="4327" width="11.44140625" style="155"/>
    <col min="4328" max="4328" width="22.44140625" style="155" bestFit="1" customWidth="1"/>
    <col min="4329" max="4332" width="15.44140625" style="155" customWidth="1"/>
    <col min="4333" max="4334" width="10.44140625" style="155" customWidth="1"/>
    <col min="4335" max="4335" width="22.44140625" style="155" bestFit="1" customWidth="1"/>
    <col min="4336" max="4339" width="15.44140625" style="155" customWidth="1"/>
    <col min="4340" max="4341" width="11.44140625" style="155"/>
    <col min="4342" max="4342" width="22.44140625" style="155" bestFit="1" customWidth="1"/>
    <col min="4343" max="4346" width="15.44140625" style="155" customWidth="1"/>
    <col min="4347" max="4583" width="11.44140625" style="155"/>
    <col min="4584" max="4584" width="22.44140625" style="155" bestFit="1" customWidth="1"/>
    <col min="4585" max="4588" width="15.44140625" style="155" customWidth="1"/>
    <col min="4589" max="4590" width="10.44140625" style="155" customWidth="1"/>
    <col min="4591" max="4591" width="22.44140625" style="155" bestFit="1" customWidth="1"/>
    <col min="4592" max="4595" width="15.44140625" style="155" customWidth="1"/>
    <col min="4596" max="4597" width="11.44140625" style="155"/>
    <col min="4598" max="4598" width="22.44140625" style="155" bestFit="1" customWidth="1"/>
    <col min="4599" max="4602" width="15.44140625" style="155" customWidth="1"/>
    <col min="4603" max="4839" width="11.44140625" style="155"/>
    <col min="4840" max="4840" width="22.44140625" style="155" bestFit="1" customWidth="1"/>
    <col min="4841" max="4844" width="15.44140625" style="155" customWidth="1"/>
    <col min="4845" max="4846" width="10.44140625" style="155" customWidth="1"/>
    <col min="4847" max="4847" width="22.44140625" style="155" bestFit="1" customWidth="1"/>
    <col min="4848" max="4851" width="15.44140625" style="155" customWidth="1"/>
    <col min="4852" max="4853" width="11.44140625" style="155"/>
    <col min="4854" max="4854" width="22.44140625" style="155" bestFit="1" customWidth="1"/>
    <col min="4855" max="4858" width="15.44140625" style="155" customWidth="1"/>
    <col min="4859" max="5095" width="11.44140625" style="155"/>
    <col min="5096" max="5096" width="22.44140625" style="155" bestFit="1" customWidth="1"/>
    <col min="5097" max="5100" width="15.44140625" style="155" customWidth="1"/>
    <col min="5101" max="5102" width="10.44140625" style="155" customWidth="1"/>
    <col min="5103" max="5103" width="22.44140625" style="155" bestFit="1" customWidth="1"/>
    <col min="5104" max="5107" width="15.44140625" style="155" customWidth="1"/>
    <col min="5108" max="5109" width="11.44140625" style="155"/>
    <col min="5110" max="5110" width="22.44140625" style="155" bestFit="1" customWidth="1"/>
    <col min="5111" max="5114" width="15.44140625" style="155" customWidth="1"/>
    <col min="5115" max="5351" width="11.44140625" style="155"/>
    <col min="5352" max="5352" width="22.44140625" style="155" bestFit="1" customWidth="1"/>
    <col min="5353" max="5356" width="15.44140625" style="155" customWidth="1"/>
    <col min="5357" max="5358" width="10.44140625" style="155" customWidth="1"/>
    <col min="5359" max="5359" width="22.44140625" style="155" bestFit="1" customWidth="1"/>
    <col min="5360" max="5363" width="15.44140625" style="155" customWidth="1"/>
    <col min="5364" max="5365" width="11.44140625" style="155"/>
    <col min="5366" max="5366" width="22.44140625" style="155" bestFit="1" customWidth="1"/>
    <col min="5367" max="5370" width="15.44140625" style="155" customWidth="1"/>
    <col min="5371" max="5607" width="11.44140625" style="155"/>
    <col min="5608" max="5608" width="22.44140625" style="155" bestFit="1" customWidth="1"/>
    <col min="5609" max="5612" width="15.44140625" style="155" customWidth="1"/>
    <col min="5613" max="5614" width="10.44140625" style="155" customWidth="1"/>
    <col min="5615" max="5615" width="22.44140625" style="155" bestFit="1" customWidth="1"/>
    <col min="5616" max="5619" width="15.44140625" style="155" customWidth="1"/>
    <col min="5620" max="5621" width="11.44140625" style="155"/>
    <col min="5622" max="5622" width="22.44140625" style="155" bestFit="1" customWidth="1"/>
    <col min="5623" max="5626" width="15.44140625" style="155" customWidth="1"/>
    <col min="5627" max="5863" width="11.44140625" style="155"/>
    <col min="5864" max="5864" width="22.44140625" style="155" bestFit="1" customWidth="1"/>
    <col min="5865" max="5868" width="15.44140625" style="155" customWidth="1"/>
    <col min="5869" max="5870" width="10.44140625" style="155" customWidth="1"/>
    <col min="5871" max="5871" width="22.44140625" style="155" bestFit="1" customWidth="1"/>
    <col min="5872" max="5875" width="15.44140625" style="155" customWidth="1"/>
    <col min="5876" max="5877" width="11.44140625" style="155"/>
    <col min="5878" max="5878" width="22.44140625" style="155" bestFit="1" customWidth="1"/>
    <col min="5879" max="5882" width="15.44140625" style="155" customWidth="1"/>
    <col min="5883" max="6119" width="11.44140625" style="155"/>
    <col min="6120" max="6120" width="22.44140625" style="155" bestFit="1" customWidth="1"/>
    <col min="6121" max="6124" width="15.44140625" style="155" customWidth="1"/>
    <col min="6125" max="6126" width="10.44140625" style="155" customWidth="1"/>
    <col min="6127" max="6127" width="22.44140625" style="155" bestFit="1" customWidth="1"/>
    <col min="6128" max="6131" width="15.44140625" style="155" customWidth="1"/>
    <col min="6132" max="6133" width="11.44140625" style="155"/>
    <col min="6134" max="6134" width="22.44140625" style="155" bestFit="1" customWidth="1"/>
    <col min="6135" max="6138" width="15.44140625" style="155" customWidth="1"/>
    <col min="6139" max="6375" width="11.44140625" style="155"/>
    <col min="6376" max="6376" width="22.44140625" style="155" bestFit="1" customWidth="1"/>
    <col min="6377" max="6380" width="15.44140625" style="155" customWidth="1"/>
    <col min="6381" max="6382" width="10.44140625" style="155" customWidth="1"/>
    <col min="6383" max="6383" width="22.44140625" style="155" bestFit="1" customWidth="1"/>
    <col min="6384" max="6387" width="15.44140625" style="155" customWidth="1"/>
    <col min="6388" max="6389" width="11.44140625" style="155"/>
    <col min="6390" max="6390" width="22.44140625" style="155" bestFit="1" customWidth="1"/>
    <col min="6391" max="6394" width="15.44140625" style="155" customWidth="1"/>
    <col min="6395" max="6631" width="11.44140625" style="155"/>
    <col min="6632" max="6632" width="22.44140625" style="155" bestFit="1" customWidth="1"/>
    <col min="6633" max="6636" width="15.44140625" style="155" customWidth="1"/>
    <col min="6637" max="6638" width="10.44140625" style="155" customWidth="1"/>
    <col min="6639" max="6639" width="22.44140625" style="155" bestFit="1" customWidth="1"/>
    <col min="6640" max="6643" width="15.44140625" style="155" customWidth="1"/>
    <col min="6644" max="6645" width="11.44140625" style="155"/>
    <col min="6646" max="6646" width="22.44140625" style="155" bestFit="1" customWidth="1"/>
    <col min="6647" max="6650" width="15.44140625" style="155" customWidth="1"/>
    <col min="6651" max="6887" width="11.44140625" style="155"/>
    <col min="6888" max="6888" width="22.44140625" style="155" bestFit="1" customWidth="1"/>
    <col min="6889" max="6892" width="15.44140625" style="155" customWidth="1"/>
    <col min="6893" max="6894" width="10.44140625" style="155" customWidth="1"/>
    <col min="6895" max="6895" width="22.44140625" style="155" bestFit="1" customWidth="1"/>
    <col min="6896" max="6899" width="15.44140625" style="155" customWidth="1"/>
    <col min="6900" max="6901" width="11.44140625" style="155"/>
    <col min="6902" max="6902" width="22.44140625" style="155" bestFit="1" customWidth="1"/>
    <col min="6903" max="6906" width="15.44140625" style="155" customWidth="1"/>
    <col min="6907" max="7143" width="11.44140625" style="155"/>
    <col min="7144" max="7144" width="22.44140625" style="155" bestFit="1" customWidth="1"/>
    <col min="7145" max="7148" width="15.44140625" style="155" customWidth="1"/>
    <col min="7149" max="7150" width="10.44140625" style="155" customWidth="1"/>
    <col min="7151" max="7151" width="22.44140625" style="155" bestFit="1" customWidth="1"/>
    <col min="7152" max="7155" width="15.44140625" style="155" customWidth="1"/>
    <col min="7156" max="7157" width="11.44140625" style="155"/>
    <col min="7158" max="7158" width="22.44140625" style="155" bestFit="1" customWidth="1"/>
    <col min="7159" max="7162" width="15.44140625" style="155" customWidth="1"/>
    <col min="7163" max="7399" width="11.44140625" style="155"/>
    <col min="7400" max="7400" width="22.44140625" style="155" bestFit="1" customWidth="1"/>
    <col min="7401" max="7404" width="15.44140625" style="155" customWidth="1"/>
    <col min="7405" max="7406" width="10.44140625" style="155" customWidth="1"/>
    <col min="7407" max="7407" width="22.44140625" style="155" bestFit="1" customWidth="1"/>
    <col min="7408" max="7411" width="15.44140625" style="155" customWidth="1"/>
    <col min="7412" max="7413" width="11.44140625" style="155"/>
    <col min="7414" max="7414" width="22.44140625" style="155" bestFit="1" customWidth="1"/>
    <col min="7415" max="7418" width="15.44140625" style="155" customWidth="1"/>
    <col min="7419" max="7655" width="11.44140625" style="155"/>
    <col min="7656" max="7656" width="22.44140625" style="155" bestFit="1" customWidth="1"/>
    <col min="7657" max="7660" width="15.44140625" style="155" customWidth="1"/>
    <col min="7661" max="7662" width="10.44140625" style="155" customWidth="1"/>
    <col min="7663" max="7663" width="22.44140625" style="155" bestFit="1" customWidth="1"/>
    <col min="7664" max="7667" width="15.44140625" style="155" customWidth="1"/>
    <col min="7668" max="7669" width="11.44140625" style="155"/>
    <col min="7670" max="7670" width="22.44140625" style="155" bestFit="1" customWidth="1"/>
    <col min="7671" max="7674" width="15.44140625" style="155" customWidth="1"/>
    <col min="7675" max="7911" width="11.44140625" style="155"/>
    <col min="7912" max="7912" width="22.44140625" style="155" bestFit="1" customWidth="1"/>
    <col min="7913" max="7916" width="15.44140625" style="155" customWidth="1"/>
    <col min="7917" max="7918" width="10.44140625" style="155" customWidth="1"/>
    <col min="7919" max="7919" width="22.44140625" style="155" bestFit="1" customWidth="1"/>
    <col min="7920" max="7923" width="15.44140625" style="155" customWidth="1"/>
    <col min="7924" max="7925" width="11.44140625" style="155"/>
    <col min="7926" max="7926" width="22.44140625" style="155" bestFit="1" customWidth="1"/>
    <col min="7927" max="7930" width="15.44140625" style="155" customWidth="1"/>
    <col min="7931" max="8167" width="11.44140625" style="155"/>
    <col min="8168" max="8168" width="22.44140625" style="155" bestFit="1" customWidth="1"/>
    <col min="8169" max="8172" width="15.44140625" style="155" customWidth="1"/>
    <col min="8173" max="8174" width="10.44140625" style="155" customWidth="1"/>
    <col min="8175" max="8175" width="22.44140625" style="155" bestFit="1" customWidth="1"/>
    <col min="8176" max="8179" width="15.44140625" style="155" customWidth="1"/>
    <col min="8180" max="8181" width="11.44140625" style="155"/>
    <col min="8182" max="8182" width="22.44140625" style="155" bestFit="1" customWidth="1"/>
    <col min="8183" max="8186" width="15.44140625" style="155" customWidth="1"/>
    <col min="8187" max="8423" width="11.44140625" style="155"/>
    <col min="8424" max="8424" width="22.44140625" style="155" bestFit="1" customWidth="1"/>
    <col min="8425" max="8428" width="15.44140625" style="155" customWidth="1"/>
    <col min="8429" max="8430" width="10.44140625" style="155" customWidth="1"/>
    <col min="8431" max="8431" width="22.44140625" style="155" bestFit="1" customWidth="1"/>
    <col min="8432" max="8435" width="15.44140625" style="155" customWidth="1"/>
    <col min="8436" max="8437" width="11.44140625" style="155"/>
    <col min="8438" max="8438" width="22.44140625" style="155" bestFit="1" customWidth="1"/>
    <col min="8439" max="8442" width="15.44140625" style="155" customWidth="1"/>
    <col min="8443" max="8679" width="11.44140625" style="155"/>
    <col min="8680" max="8680" width="22.44140625" style="155" bestFit="1" customWidth="1"/>
    <col min="8681" max="8684" width="15.44140625" style="155" customWidth="1"/>
    <col min="8685" max="8686" width="10.44140625" style="155" customWidth="1"/>
    <col min="8687" max="8687" width="22.44140625" style="155" bestFit="1" customWidth="1"/>
    <col min="8688" max="8691" width="15.44140625" style="155" customWidth="1"/>
    <col min="8692" max="8693" width="11.44140625" style="155"/>
    <col min="8694" max="8694" width="22.44140625" style="155" bestFit="1" customWidth="1"/>
    <col min="8695" max="8698" width="15.44140625" style="155" customWidth="1"/>
    <col min="8699" max="8935" width="11.44140625" style="155"/>
    <col min="8936" max="8936" width="22.44140625" style="155" bestFit="1" customWidth="1"/>
    <col min="8937" max="8940" width="15.44140625" style="155" customWidth="1"/>
    <col min="8941" max="8942" width="10.44140625" style="155" customWidth="1"/>
    <col min="8943" max="8943" width="22.44140625" style="155" bestFit="1" customWidth="1"/>
    <col min="8944" max="8947" width="15.44140625" style="155" customWidth="1"/>
    <col min="8948" max="8949" width="11.44140625" style="155"/>
    <col min="8950" max="8950" width="22.44140625" style="155" bestFit="1" customWidth="1"/>
    <col min="8951" max="8954" width="15.44140625" style="155" customWidth="1"/>
    <col min="8955" max="9191" width="11.44140625" style="155"/>
    <col min="9192" max="9192" width="22.44140625" style="155" bestFit="1" customWidth="1"/>
    <col min="9193" max="9196" width="15.44140625" style="155" customWidth="1"/>
    <col min="9197" max="9198" width="10.44140625" style="155" customWidth="1"/>
    <col min="9199" max="9199" width="22.44140625" style="155" bestFit="1" customWidth="1"/>
    <col min="9200" max="9203" width="15.44140625" style="155" customWidth="1"/>
    <col min="9204" max="9205" width="11.44140625" style="155"/>
    <col min="9206" max="9206" width="22.44140625" style="155" bestFit="1" customWidth="1"/>
    <col min="9207" max="9210" width="15.44140625" style="155" customWidth="1"/>
    <col min="9211" max="9447" width="11.44140625" style="155"/>
    <col min="9448" max="9448" width="22.44140625" style="155" bestFit="1" customWidth="1"/>
    <col min="9449" max="9452" width="15.44140625" style="155" customWidth="1"/>
    <col min="9453" max="9454" width="10.44140625" style="155" customWidth="1"/>
    <col min="9455" max="9455" width="22.44140625" style="155" bestFit="1" customWidth="1"/>
    <col min="9456" max="9459" width="15.44140625" style="155" customWidth="1"/>
    <col min="9460" max="9461" width="11.44140625" style="155"/>
    <col min="9462" max="9462" width="22.44140625" style="155" bestFit="1" customWidth="1"/>
    <col min="9463" max="9466" width="15.44140625" style="155" customWidth="1"/>
    <col min="9467" max="9703" width="11.44140625" style="155"/>
    <col min="9704" max="9704" width="22.44140625" style="155" bestFit="1" customWidth="1"/>
    <col min="9705" max="9708" width="15.44140625" style="155" customWidth="1"/>
    <col min="9709" max="9710" width="10.44140625" style="155" customWidth="1"/>
    <col min="9711" max="9711" width="22.44140625" style="155" bestFit="1" customWidth="1"/>
    <col min="9712" max="9715" width="15.44140625" style="155" customWidth="1"/>
    <col min="9716" max="9717" width="11.44140625" style="155"/>
    <col min="9718" max="9718" width="22.44140625" style="155" bestFit="1" customWidth="1"/>
    <col min="9719" max="9722" width="15.44140625" style="155" customWidth="1"/>
    <col min="9723" max="9959" width="11.44140625" style="155"/>
    <col min="9960" max="9960" width="22.44140625" style="155" bestFit="1" customWidth="1"/>
    <col min="9961" max="9964" width="15.44140625" style="155" customWidth="1"/>
    <col min="9965" max="9966" width="10.44140625" style="155" customWidth="1"/>
    <col min="9967" max="9967" width="22.44140625" style="155" bestFit="1" customWidth="1"/>
    <col min="9968" max="9971" width="15.44140625" style="155" customWidth="1"/>
    <col min="9972" max="9973" width="11.44140625" style="155"/>
    <col min="9974" max="9974" width="22.44140625" style="155" bestFit="1" customWidth="1"/>
    <col min="9975" max="9978" width="15.44140625" style="155" customWidth="1"/>
    <col min="9979" max="10215" width="11.44140625" style="155"/>
    <col min="10216" max="10216" width="22.44140625" style="155" bestFit="1" customWidth="1"/>
    <col min="10217" max="10220" width="15.44140625" style="155" customWidth="1"/>
    <col min="10221" max="10222" width="10.44140625" style="155" customWidth="1"/>
    <col min="10223" max="10223" width="22.44140625" style="155" bestFit="1" customWidth="1"/>
    <col min="10224" max="10227" width="15.44140625" style="155" customWidth="1"/>
    <col min="10228" max="10229" width="11.44140625" style="155"/>
    <col min="10230" max="10230" width="22.44140625" style="155" bestFit="1" customWidth="1"/>
    <col min="10231" max="10234" width="15.44140625" style="155" customWidth="1"/>
    <col min="10235" max="10471" width="11.44140625" style="155"/>
    <col min="10472" max="10472" width="22.44140625" style="155" bestFit="1" customWidth="1"/>
    <col min="10473" max="10476" width="15.44140625" style="155" customWidth="1"/>
    <col min="10477" max="10478" width="10.44140625" style="155" customWidth="1"/>
    <col min="10479" max="10479" width="22.44140625" style="155" bestFit="1" customWidth="1"/>
    <col min="10480" max="10483" width="15.44140625" style="155" customWidth="1"/>
    <col min="10484" max="10485" width="11.44140625" style="155"/>
    <col min="10486" max="10486" width="22.44140625" style="155" bestFit="1" customWidth="1"/>
    <col min="10487" max="10490" width="15.44140625" style="155" customWidth="1"/>
    <col min="10491" max="10727" width="11.44140625" style="155"/>
    <col min="10728" max="10728" width="22.44140625" style="155" bestFit="1" customWidth="1"/>
    <col min="10729" max="10732" width="15.44140625" style="155" customWidth="1"/>
    <col min="10733" max="10734" width="10.44140625" style="155" customWidth="1"/>
    <col min="10735" max="10735" width="22.44140625" style="155" bestFit="1" customWidth="1"/>
    <col min="10736" max="10739" width="15.44140625" style="155" customWidth="1"/>
    <col min="10740" max="10741" width="11.44140625" style="155"/>
    <col min="10742" max="10742" width="22.44140625" style="155" bestFit="1" customWidth="1"/>
    <col min="10743" max="10746" width="15.44140625" style="155" customWidth="1"/>
    <col min="10747" max="10983" width="11.44140625" style="155"/>
    <col min="10984" max="10984" width="22.44140625" style="155" bestFit="1" customWidth="1"/>
    <col min="10985" max="10988" width="15.44140625" style="155" customWidth="1"/>
    <col min="10989" max="10990" width="10.44140625" style="155" customWidth="1"/>
    <col min="10991" max="10991" width="22.44140625" style="155" bestFit="1" customWidth="1"/>
    <col min="10992" max="10995" width="15.44140625" style="155" customWidth="1"/>
    <col min="10996" max="10997" width="11.44140625" style="155"/>
    <col min="10998" max="10998" width="22.44140625" style="155" bestFit="1" customWidth="1"/>
    <col min="10999" max="11002" width="15.44140625" style="155" customWidth="1"/>
    <col min="11003" max="11239" width="11.44140625" style="155"/>
    <col min="11240" max="11240" width="22.44140625" style="155" bestFit="1" customWidth="1"/>
    <col min="11241" max="11244" width="15.44140625" style="155" customWidth="1"/>
    <col min="11245" max="11246" width="10.44140625" style="155" customWidth="1"/>
    <col min="11247" max="11247" width="22.44140625" style="155" bestFit="1" customWidth="1"/>
    <col min="11248" max="11251" width="15.44140625" style="155" customWidth="1"/>
    <col min="11252" max="11253" width="11.44140625" style="155"/>
    <col min="11254" max="11254" width="22.44140625" style="155" bestFit="1" customWidth="1"/>
    <col min="11255" max="11258" width="15.44140625" style="155" customWidth="1"/>
    <col min="11259" max="11495" width="11.44140625" style="155"/>
    <col min="11496" max="11496" width="22.44140625" style="155" bestFit="1" customWidth="1"/>
    <col min="11497" max="11500" width="15.44140625" style="155" customWidth="1"/>
    <col min="11501" max="11502" width="10.44140625" style="155" customWidth="1"/>
    <col min="11503" max="11503" width="22.44140625" style="155" bestFit="1" customWidth="1"/>
    <col min="11504" max="11507" width="15.44140625" style="155" customWidth="1"/>
    <col min="11508" max="11509" width="11.44140625" style="155"/>
    <col min="11510" max="11510" width="22.44140625" style="155" bestFit="1" customWidth="1"/>
    <col min="11511" max="11514" width="15.44140625" style="155" customWidth="1"/>
    <col min="11515" max="11751" width="11.44140625" style="155"/>
    <col min="11752" max="11752" width="22.44140625" style="155" bestFit="1" customWidth="1"/>
    <col min="11753" max="11756" width="15.44140625" style="155" customWidth="1"/>
    <col min="11757" max="11758" width="10.44140625" style="155" customWidth="1"/>
    <col min="11759" max="11759" width="22.44140625" style="155" bestFit="1" customWidth="1"/>
    <col min="11760" max="11763" width="15.44140625" style="155" customWidth="1"/>
    <col min="11764" max="11765" width="11.44140625" style="155"/>
    <col min="11766" max="11766" width="22.44140625" style="155" bestFit="1" customWidth="1"/>
    <col min="11767" max="11770" width="15.44140625" style="155" customWidth="1"/>
    <col min="11771" max="12007" width="11.44140625" style="155"/>
    <col min="12008" max="12008" width="22.44140625" style="155" bestFit="1" customWidth="1"/>
    <col min="12009" max="12012" width="15.44140625" style="155" customWidth="1"/>
    <col min="12013" max="12014" width="10.44140625" style="155" customWidth="1"/>
    <col min="12015" max="12015" width="22.44140625" style="155" bestFit="1" customWidth="1"/>
    <col min="12016" max="12019" width="15.44140625" style="155" customWidth="1"/>
    <col min="12020" max="12021" width="11.44140625" style="155"/>
    <col min="12022" max="12022" width="22.44140625" style="155" bestFit="1" customWidth="1"/>
    <col min="12023" max="12026" width="15.44140625" style="155" customWidth="1"/>
    <col min="12027" max="12263" width="11.44140625" style="155"/>
    <col min="12264" max="12264" width="22.44140625" style="155" bestFit="1" customWidth="1"/>
    <col min="12265" max="12268" width="15.44140625" style="155" customWidth="1"/>
    <col min="12269" max="12270" width="10.44140625" style="155" customWidth="1"/>
    <col min="12271" max="12271" width="22.44140625" style="155" bestFit="1" customWidth="1"/>
    <col min="12272" max="12275" width="15.44140625" style="155" customWidth="1"/>
    <col min="12276" max="12277" width="11.44140625" style="155"/>
    <col min="12278" max="12278" width="22.44140625" style="155" bestFit="1" customWidth="1"/>
    <col min="12279" max="12282" width="15.44140625" style="155" customWidth="1"/>
    <col min="12283" max="12519" width="11.44140625" style="155"/>
    <col min="12520" max="12520" width="22.44140625" style="155" bestFit="1" customWidth="1"/>
    <col min="12521" max="12524" width="15.44140625" style="155" customWidth="1"/>
    <col min="12525" max="12526" width="10.44140625" style="155" customWidth="1"/>
    <col min="12527" max="12527" width="22.44140625" style="155" bestFit="1" customWidth="1"/>
    <col min="12528" max="12531" width="15.44140625" style="155" customWidth="1"/>
    <col min="12532" max="12533" width="11.44140625" style="155"/>
    <col min="12534" max="12534" width="22.44140625" style="155" bestFit="1" customWidth="1"/>
    <col min="12535" max="12538" width="15.44140625" style="155" customWidth="1"/>
    <col min="12539" max="12775" width="11.44140625" style="155"/>
    <col min="12776" max="12776" width="22.44140625" style="155" bestFit="1" customWidth="1"/>
    <col min="12777" max="12780" width="15.44140625" style="155" customWidth="1"/>
    <col min="12781" max="12782" width="10.44140625" style="155" customWidth="1"/>
    <col min="12783" max="12783" width="22.44140625" style="155" bestFit="1" customWidth="1"/>
    <col min="12784" max="12787" width="15.44140625" style="155" customWidth="1"/>
    <col min="12788" max="12789" width="11.44140625" style="155"/>
    <col min="12790" max="12790" width="22.44140625" style="155" bestFit="1" customWidth="1"/>
    <col min="12791" max="12794" width="15.44140625" style="155" customWidth="1"/>
    <col min="12795" max="13031" width="11.44140625" style="155"/>
    <col min="13032" max="13032" width="22.44140625" style="155" bestFit="1" customWidth="1"/>
    <col min="13033" max="13036" width="15.44140625" style="155" customWidth="1"/>
    <col min="13037" max="13038" width="10.44140625" style="155" customWidth="1"/>
    <col min="13039" max="13039" width="22.44140625" style="155" bestFit="1" customWidth="1"/>
    <col min="13040" max="13043" width="15.44140625" style="155" customWidth="1"/>
    <col min="13044" max="13045" width="11.44140625" style="155"/>
    <col min="13046" max="13046" width="22.44140625" style="155" bestFit="1" customWidth="1"/>
    <col min="13047" max="13050" width="15.44140625" style="155" customWidth="1"/>
    <col min="13051" max="13287" width="11.44140625" style="155"/>
    <col min="13288" max="13288" width="22.44140625" style="155" bestFit="1" customWidth="1"/>
    <col min="13289" max="13292" width="15.44140625" style="155" customWidth="1"/>
    <col min="13293" max="13294" width="10.44140625" style="155" customWidth="1"/>
    <col min="13295" max="13295" width="22.44140625" style="155" bestFit="1" customWidth="1"/>
    <col min="13296" max="13299" width="15.44140625" style="155" customWidth="1"/>
    <col min="13300" max="13301" width="11.44140625" style="155"/>
    <col min="13302" max="13302" width="22.44140625" style="155" bestFit="1" customWidth="1"/>
    <col min="13303" max="13306" width="15.44140625" style="155" customWidth="1"/>
    <col min="13307" max="13543" width="11.44140625" style="155"/>
    <col min="13544" max="13544" width="22.44140625" style="155" bestFit="1" customWidth="1"/>
    <col min="13545" max="13548" width="15.44140625" style="155" customWidth="1"/>
    <col min="13549" max="13550" width="10.44140625" style="155" customWidth="1"/>
    <col min="13551" max="13551" width="22.44140625" style="155" bestFit="1" customWidth="1"/>
    <col min="13552" max="13555" width="15.44140625" style="155" customWidth="1"/>
    <col min="13556" max="13557" width="11.44140625" style="155"/>
    <col min="13558" max="13558" width="22.44140625" style="155" bestFit="1" customWidth="1"/>
    <col min="13559" max="13562" width="15.44140625" style="155" customWidth="1"/>
    <col min="13563" max="13799" width="11.44140625" style="155"/>
    <col min="13800" max="13800" width="22.44140625" style="155" bestFit="1" customWidth="1"/>
    <col min="13801" max="13804" width="15.44140625" style="155" customWidth="1"/>
    <col min="13805" max="13806" width="10.44140625" style="155" customWidth="1"/>
    <col min="13807" max="13807" width="22.44140625" style="155" bestFit="1" customWidth="1"/>
    <col min="13808" max="13811" width="15.44140625" style="155" customWidth="1"/>
    <col min="13812" max="13813" width="11.44140625" style="155"/>
    <col min="13814" max="13814" width="22.44140625" style="155" bestFit="1" customWidth="1"/>
    <col min="13815" max="13818" width="15.44140625" style="155" customWidth="1"/>
    <col min="13819" max="14055" width="11.44140625" style="155"/>
    <col min="14056" max="14056" width="22.44140625" style="155" bestFit="1" customWidth="1"/>
    <col min="14057" max="14060" width="15.44140625" style="155" customWidth="1"/>
    <col min="14061" max="14062" width="10.44140625" style="155" customWidth="1"/>
    <col min="14063" max="14063" width="22.44140625" style="155" bestFit="1" customWidth="1"/>
    <col min="14064" max="14067" width="15.44140625" style="155" customWidth="1"/>
    <col min="14068" max="14069" width="11.44140625" style="155"/>
    <col min="14070" max="14070" width="22.44140625" style="155" bestFit="1" customWidth="1"/>
    <col min="14071" max="14074" width="15.44140625" style="155" customWidth="1"/>
    <col min="14075" max="14311" width="11.44140625" style="155"/>
    <col min="14312" max="14312" width="22.44140625" style="155" bestFit="1" customWidth="1"/>
    <col min="14313" max="14316" width="15.44140625" style="155" customWidth="1"/>
    <col min="14317" max="14318" width="10.44140625" style="155" customWidth="1"/>
    <col min="14319" max="14319" width="22.44140625" style="155" bestFit="1" customWidth="1"/>
    <col min="14320" max="14323" width="15.44140625" style="155" customWidth="1"/>
    <col min="14324" max="14325" width="11.44140625" style="155"/>
    <col min="14326" max="14326" width="22.44140625" style="155" bestFit="1" customWidth="1"/>
    <col min="14327" max="14330" width="15.44140625" style="155" customWidth="1"/>
    <col min="14331" max="14567" width="11.44140625" style="155"/>
    <col min="14568" max="14568" width="22.44140625" style="155" bestFit="1" customWidth="1"/>
    <col min="14569" max="14572" width="15.44140625" style="155" customWidth="1"/>
    <col min="14573" max="14574" width="10.44140625" style="155" customWidth="1"/>
    <col min="14575" max="14575" width="22.44140625" style="155" bestFit="1" customWidth="1"/>
    <col min="14576" max="14579" width="15.44140625" style="155" customWidth="1"/>
    <col min="14580" max="14581" width="11.44140625" style="155"/>
    <col min="14582" max="14582" width="22.44140625" style="155" bestFit="1" customWidth="1"/>
    <col min="14583" max="14586" width="15.44140625" style="155" customWidth="1"/>
    <col min="14587" max="14823" width="11.44140625" style="155"/>
    <col min="14824" max="14824" width="22.44140625" style="155" bestFit="1" customWidth="1"/>
    <col min="14825" max="14828" width="15.44140625" style="155" customWidth="1"/>
    <col min="14829" max="14830" width="10.44140625" style="155" customWidth="1"/>
    <col min="14831" max="14831" width="22.44140625" style="155" bestFit="1" customWidth="1"/>
    <col min="14832" max="14835" width="15.44140625" style="155" customWidth="1"/>
    <col min="14836" max="14837" width="11.44140625" style="155"/>
    <col min="14838" max="14838" width="22.44140625" style="155" bestFit="1" customWidth="1"/>
    <col min="14839" max="14842" width="15.44140625" style="155" customWidth="1"/>
    <col min="14843" max="15079" width="11.44140625" style="155"/>
    <col min="15080" max="15080" width="22.44140625" style="155" bestFit="1" customWidth="1"/>
    <col min="15081" max="15084" width="15.44140625" style="155" customWidth="1"/>
    <col min="15085" max="15086" width="10.44140625" style="155" customWidth="1"/>
    <col min="15087" max="15087" width="22.44140625" style="155" bestFit="1" customWidth="1"/>
    <col min="15088" max="15091" width="15.44140625" style="155" customWidth="1"/>
    <col min="15092" max="15093" width="11.44140625" style="155"/>
    <col min="15094" max="15094" width="22.44140625" style="155" bestFit="1" customWidth="1"/>
    <col min="15095" max="15098" width="15.44140625" style="155" customWidth="1"/>
    <col min="15099" max="15335" width="11.44140625" style="155"/>
    <col min="15336" max="15336" width="22.44140625" style="155" bestFit="1" customWidth="1"/>
    <col min="15337" max="15340" width="15.44140625" style="155" customWidth="1"/>
    <col min="15341" max="15342" width="10.44140625" style="155" customWidth="1"/>
    <col min="15343" max="15343" width="22.44140625" style="155" bestFit="1" customWidth="1"/>
    <col min="15344" max="15347" width="15.44140625" style="155" customWidth="1"/>
    <col min="15348" max="15349" width="11.44140625" style="155"/>
    <col min="15350" max="15350" width="22.44140625" style="155" bestFit="1" customWidth="1"/>
    <col min="15351" max="15354" width="15.44140625" style="155" customWidth="1"/>
    <col min="15355" max="15591" width="11.44140625" style="155"/>
    <col min="15592" max="15592" width="22.44140625" style="155" bestFit="1" customWidth="1"/>
    <col min="15593" max="15596" width="15.44140625" style="155" customWidth="1"/>
    <col min="15597" max="15598" width="10.44140625" style="155" customWidth="1"/>
    <col min="15599" max="15599" width="22.44140625" style="155" bestFit="1" customWidth="1"/>
    <col min="15600" max="15603" width="15.44140625" style="155" customWidth="1"/>
    <col min="15604" max="15605" width="11.44140625" style="155"/>
    <col min="15606" max="15606" width="22.44140625" style="155" bestFit="1" customWidth="1"/>
    <col min="15607" max="15610" width="15.44140625" style="155" customWidth="1"/>
    <col min="15611" max="15847" width="11.44140625" style="155"/>
    <col min="15848" max="15848" width="22.44140625" style="155" bestFit="1" customWidth="1"/>
    <col min="15849" max="15852" width="15.44140625" style="155" customWidth="1"/>
    <col min="15853" max="15854" width="10.44140625" style="155" customWidth="1"/>
    <col min="15855" max="15855" width="22.44140625" style="155" bestFit="1" customWidth="1"/>
    <col min="15856" max="15859" width="15.44140625" style="155" customWidth="1"/>
    <col min="15860" max="15861" width="11.44140625" style="155"/>
    <col min="15862" max="15862" width="22.44140625" style="155" bestFit="1" customWidth="1"/>
    <col min="15863" max="15866" width="15.44140625" style="155" customWidth="1"/>
    <col min="15867" max="16103" width="11.44140625" style="155"/>
    <col min="16104" max="16104" width="22.44140625" style="155" bestFit="1" customWidth="1"/>
    <col min="16105" max="16108" width="15.44140625" style="155" customWidth="1"/>
    <col min="16109" max="16110" width="10.44140625" style="155" customWidth="1"/>
    <col min="16111" max="16111" width="22.44140625" style="155" bestFit="1" customWidth="1"/>
    <col min="16112" max="16115" width="15.44140625" style="155" customWidth="1"/>
    <col min="16116" max="16117" width="11.44140625" style="155"/>
    <col min="16118" max="16118" width="22.44140625" style="155" bestFit="1" customWidth="1"/>
    <col min="16119" max="16122" width="15.44140625" style="155" customWidth="1"/>
    <col min="16123" max="16384" width="11.44140625" style="155"/>
  </cols>
  <sheetData>
    <row r="1" spans="1:16" s="3" customFormat="1" ht="40.200000000000003" customHeight="1">
      <c r="A1" s="403" t="s">
        <v>262</v>
      </c>
      <c r="B1" s="404"/>
      <c r="C1" s="404"/>
      <c r="D1" s="404"/>
      <c r="E1" s="404"/>
      <c r="F1" s="404"/>
      <c r="G1" s="404"/>
      <c r="H1" s="404"/>
      <c r="I1" s="404"/>
      <c r="J1" s="404"/>
      <c r="K1" s="404"/>
      <c r="L1" s="404"/>
      <c r="M1" s="404"/>
      <c r="N1" s="404"/>
      <c r="O1" s="404"/>
      <c r="P1" s="405"/>
    </row>
    <row r="2" spans="1:16" s="3" customFormat="1" ht="17.399999999999999">
      <c r="A2" s="406" t="s">
        <v>107</v>
      </c>
      <c r="B2" s="407"/>
      <c r="C2" s="407"/>
      <c r="D2" s="408"/>
      <c r="E2" s="409">
        <f>'Page de garde'!C17</f>
        <v>0</v>
      </c>
      <c r="F2" s="410"/>
      <c r="G2" s="410"/>
      <c r="H2" s="411"/>
    </row>
    <row r="3" spans="1:16" s="3" customFormat="1">
      <c r="A3" s="155"/>
      <c r="B3" s="156"/>
      <c r="C3" s="156"/>
      <c r="D3" s="156"/>
      <c r="E3" s="156"/>
      <c r="F3" s="155"/>
      <c r="G3" s="155"/>
      <c r="H3" s="155"/>
      <c r="I3" s="155"/>
      <c r="J3" s="155"/>
      <c r="K3" s="155"/>
      <c r="L3" s="155"/>
      <c r="M3" s="155"/>
      <c r="N3" s="155"/>
      <c r="O3" s="155"/>
      <c r="P3" s="155"/>
    </row>
    <row r="5" spans="1:16" ht="27.45" customHeight="1">
      <c r="C5" s="412" t="s">
        <v>315</v>
      </c>
      <c r="D5" s="412"/>
      <c r="E5" s="412"/>
      <c r="F5" s="412"/>
      <c r="G5" s="412"/>
      <c r="H5" s="412"/>
      <c r="I5" s="178"/>
      <c r="J5" s="178"/>
      <c r="K5" s="412" t="s">
        <v>271</v>
      </c>
      <c r="L5" s="412"/>
      <c r="M5" s="412"/>
      <c r="N5" s="412"/>
      <c r="O5" s="412"/>
      <c r="P5" s="412"/>
    </row>
    <row r="6" spans="1:16" ht="26.4">
      <c r="C6" s="260" t="s">
        <v>136</v>
      </c>
      <c r="D6" s="259" t="s">
        <v>137</v>
      </c>
      <c r="E6" s="261" t="s">
        <v>138</v>
      </c>
      <c r="F6" s="261" t="s">
        <v>139</v>
      </c>
      <c r="G6" s="259" t="s">
        <v>140</v>
      </c>
      <c r="H6" s="259" t="s">
        <v>141</v>
      </c>
      <c r="K6" s="260" t="s">
        <v>136</v>
      </c>
      <c r="L6" s="259" t="s">
        <v>137</v>
      </c>
      <c r="M6" s="261" t="s">
        <v>138</v>
      </c>
      <c r="N6" s="261" t="s">
        <v>139</v>
      </c>
      <c r="O6" s="259" t="s">
        <v>140</v>
      </c>
      <c r="P6" s="259" t="s">
        <v>141</v>
      </c>
    </row>
    <row r="7" spans="1:16">
      <c r="C7" s="400">
        <v>2027</v>
      </c>
      <c r="D7" s="157" t="s">
        <v>144</v>
      </c>
      <c r="E7" s="231"/>
      <c r="F7" s="231"/>
      <c r="G7" s="231"/>
      <c r="H7" s="231"/>
      <c r="K7" s="400">
        <f t="shared" ref="K7" si="0">C7</f>
        <v>2027</v>
      </c>
      <c r="L7" s="157" t="s">
        <v>144</v>
      </c>
      <c r="M7" s="231"/>
      <c r="N7" s="231"/>
      <c r="O7" s="231"/>
      <c r="P7" s="231"/>
    </row>
    <row r="8" spans="1:16">
      <c r="C8" s="401"/>
      <c r="D8" s="157" t="s">
        <v>145</v>
      </c>
      <c r="E8" s="231"/>
      <c r="F8" s="231"/>
      <c r="G8" s="231"/>
      <c r="H8" s="231"/>
      <c r="K8" s="401"/>
      <c r="L8" s="157" t="s">
        <v>145</v>
      </c>
      <c r="M8" s="231"/>
      <c r="N8" s="231"/>
      <c r="O8" s="231"/>
      <c r="P8" s="231"/>
    </row>
    <row r="9" spans="1:16">
      <c r="C9" s="401"/>
      <c r="D9" s="157" t="s">
        <v>142</v>
      </c>
      <c r="E9" s="231"/>
      <c r="F9" s="231"/>
      <c r="G9" s="231"/>
      <c r="H9" s="231"/>
      <c r="K9" s="401"/>
      <c r="L9" s="157" t="s">
        <v>142</v>
      </c>
      <c r="M9" s="231"/>
      <c r="N9" s="231"/>
      <c r="O9" s="231"/>
      <c r="P9" s="231"/>
    </row>
    <row r="10" spans="1:16">
      <c r="C10" s="402"/>
      <c r="D10" s="157" t="s">
        <v>143</v>
      </c>
      <c r="E10" s="231"/>
      <c r="F10" s="231"/>
      <c r="G10" s="231"/>
      <c r="H10" s="231"/>
      <c r="K10" s="402"/>
      <c r="L10" s="157" t="s">
        <v>143</v>
      </c>
      <c r="M10" s="231"/>
      <c r="N10" s="231"/>
      <c r="O10" s="231"/>
      <c r="P10" s="231"/>
    </row>
    <row r="11" spans="1:16">
      <c r="C11" s="400">
        <v>2028</v>
      </c>
      <c r="D11" s="157" t="s">
        <v>144</v>
      </c>
      <c r="E11" s="231"/>
      <c r="F11" s="231"/>
      <c r="G11" s="231"/>
      <c r="H11" s="231"/>
      <c r="K11" s="400">
        <f t="shared" ref="K11" si="1">C11</f>
        <v>2028</v>
      </c>
      <c r="L11" s="157" t="s">
        <v>144</v>
      </c>
      <c r="M11" s="231"/>
      <c r="N11" s="231"/>
      <c r="O11" s="231"/>
      <c r="P11" s="231"/>
    </row>
    <row r="12" spans="1:16">
      <c r="C12" s="401"/>
      <c r="D12" s="157" t="s">
        <v>145</v>
      </c>
      <c r="E12" s="231"/>
      <c r="F12" s="231"/>
      <c r="G12" s="231"/>
      <c r="H12" s="231"/>
      <c r="K12" s="401"/>
      <c r="L12" s="157" t="s">
        <v>145</v>
      </c>
      <c r="M12" s="231"/>
      <c r="N12" s="231"/>
      <c r="O12" s="231"/>
      <c r="P12" s="231"/>
    </row>
    <row r="13" spans="1:16">
      <c r="C13" s="401"/>
      <c r="D13" s="157" t="s">
        <v>142</v>
      </c>
      <c r="E13" s="231"/>
      <c r="F13" s="231"/>
      <c r="G13" s="231"/>
      <c r="H13" s="231"/>
      <c r="K13" s="401"/>
      <c r="L13" s="157" t="s">
        <v>142</v>
      </c>
      <c r="M13" s="231"/>
      <c r="N13" s="231"/>
      <c r="O13" s="231"/>
      <c r="P13" s="231"/>
    </row>
    <row r="14" spans="1:16">
      <c r="C14" s="402"/>
      <c r="D14" s="157" t="s">
        <v>143</v>
      </c>
      <c r="E14" s="231"/>
      <c r="F14" s="231"/>
      <c r="G14" s="231"/>
      <c r="H14" s="231"/>
      <c r="K14" s="402"/>
      <c r="L14" s="157" t="s">
        <v>143</v>
      </c>
      <c r="M14" s="231"/>
      <c r="N14" s="231"/>
      <c r="O14" s="231"/>
      <c r="P14" s="231"/>
    </row>
    <row r="15" spans="1:16">
      <c r="C15" s="400">
        <v>2029</v>
      </c>
      <c r="D15" s="157" t="s">
        <v>144</v>
      </c>
      <c r="E15" s="231"/>
      <c r="F15" s="231"/>
      <c r="G15" s="231"/>
      <c r="H15" s="231"/>
      <c r="K15" s="400">
        <f t="shared" ref="K15" si="2">C15</f>
        <v>2029</v>
      </c>
      <c r="L15" s="157" t="s">
        <v>144</v>
      </c>
      <c r="M15" s="231"/>
      <c r="N15" s="231"/>
      <c r="O15" s="231"/>
      <c r="P15" s="231"/>
    </row>
    <row r="16" spans="1:16">
      <c r="C16" s="401"/>
      <c r="D16" s="157" t="s">
        <v>145</v>
      </c>
      <c r="E16" s="231"/>
      <c r="F16" s="231"/>
      <c r="G16" s="231"/>
      <c r="H16" s="231"/>
      <c r="K16" s="401"/>
      <c r="L16" s="157" t="s">
        <v>145</v>
      </c>
      <c r="M16" s="231"/>
      <c r="N16" s="231"/>
      <c r="O16" s="231"/>
      <c r="P16" s="231"/>
    </row>
    <row r="17" spans="3:16">
      <c r="C17" s="401"/>
      <c r="D17" s="157" t="s">
        <v>142</v>
      </c>
      <c r="E17" s="231"/>
      <c r="F17" s="231"/>
      <c r="G17" s="231"/>
      <c r="H17" s="231"/>
      <c r="K17" s="401"/>
      <c r="L17" s="157" t="s">
        <v>142</v>
      </c>
      <c r="M17" s="231"/>
      <c r="N17" s="231"/>
      <c r="O17" s="231"/>
      <c r="P17" s="231"/>
    </row>
    <row r="18" spans="3:16">
      <c r="C18" s="402"/>
      <c r="D18" s="157" t="s">
        <v>143</v>
      </c>
      <c r="E18" s="231"/>
      <c r="F18" s="231"/>
      <c r="G18" s="231"/>
      <c r="H18" s="231"/>
      <c r="K18" s="402"/>
      <c r="L18" s="157" t="s">
        <v>143</v>
      </c>
      <c r="M18" s="231"/>
      <c r="N18" s="231"/>
      <c r="O18" s="231"/>
      <c r="P18" s="231"/>
    </row>
    <row r="19" spans="3:16">
      <c r="C19" s="400">
        <v>2030</v>
      </c>
      <c r="D19" s="157" t="s">
        <v>144</v>
      </c>
      <c r="E19" s="231"/>
      <c r="F19" s="231"/>
      <c r="G19" s="231"/>
      <c r="H19" s="231"/>
      <c r="K19" s="400">
        <f t="shared" ref="K19" si="3">C19</f>
        <v>2030</v>
      </c>
      <c r="L19" s="157" t="s">
        <v>144</v>
      </c>
      <c r="M19" s="231"/>
      <c r="N19" s="231"/>
      <c r="O19" s="231"/>
      <c r="P19" s="231"/>
    </row>
    <row r="20" spans="3:16">
      <c r="C20" s="401"/>
      <c r="D20" s="157" t="s">
        <v>145</v>
      </c>
      <c r="E20" s="231"/>
      <c r="F20" s="231"/>
      <c r="G20" s="231"/>
      <c r="H20" s="231"/>
      <c r="K20" s="401"/>
      <c r="L20" s="157" t="s">
        <v>145</v>
      </c>
      <c r="M20" s="231"/>
      <c r="N20" s="231"/>
      <c r="O20" s="231"/>
      <c r="P20" s="231"/>
    </row>
    <row r="21" spans="3:16">
      <c r="C21" s="401"/>
      <c r="D21" s="157" t="s">
        <v>142</v>
      </c>
      <c r="E21" s="231"/>
      <c r="F21" s="231"/>
      <c r="G21" s="231"/>
      <c r="H21" s="231"/>
      <c r="K21" s="401"/>
      <c r="L21" s="157" t="s">
        <v>142</v>
      </c>
      <c r="M21" s="231"/>
      <c r="N21" s="231"/>
      <c r="O21" s="231"/>
      <c r="P21" s="231"/>
    </row>
    <row r="22" spans="3:16">
      <c r="C22" s="402"/>
      <c r="D22" s="157" t="s">
        <v>143</v>
      </c>
      <c r="E22" s="231"/>
      <c r="F22" s="231"/>
      <c r="G22" s="231"/>
      <c r="H22" s="231"/>
      <c r="K22" s="402"/>
      <c r="L22" s="157" t="s">
        <v>143</v>
      </c>
      <c r="M22" s="231"/>
      <c r="N22" s="231"/>
      <c r="O22" s="231"/>
      <c r="P22" s="231"/>
    </row>
    <row r="23" spans="3:16">
      <c r="C23" s="400">
        <v>2031</v>
      </c>
      <c r="D23" s="157" t="s">
        <v>144</v>
      </c>
      <c r="E23" s="231"/>
      <c r="F23" s="231"/>
      <c r="G23" s="231"/>
      <c r="H23" s="231"/>
      <c r="K23" s="400">
        <f t="shared" ref="K23" si="4">C23</f>
        <v>2031</v>
      </c>
      <c r="L23" s="157" t="s">
        <v>144</v>
      </c>
      <c r="M23" s="231"/>
      <c r="N23" s="231"/>
      <c r="O23" s="231"/>
      <c r="P23" s="231"/>
    </row>
    <row r="24" spans="3:16">
      <c r="C24" s="401"/>
      <c r="D24" s="157" t="s">
        <v>145</v>
      </c>
      <c r="E24" s="231"/>
      <c r="F24" s="231"/>
      <c r="G24" s="231"/>
      <c r="H24" s="231"/>
      <c r="K24" s="401"/>
      <c r="L24" s="157" t="s">
        <v>145</v>
      </c>
      <c r="M24" s="231"/>
      <c r="N24" s="231"/>
      <c r="O24" s="231"/>
      <c r="P24" s="231"/>
    </row>
    <row r="25" spans="3:16">
      <c r="C25" s="401"/>
      <c r="D25" s="157" t="s">
        <v>142</v>
      </c>
      <c r="E25" s="231"/>
      <c r="F25" s="231"/>
      <c r="G25" s="231"/>
      <c r="H25" s="231"/>
      <c r="K25" s="401"/>
      <c r="L25" s="157" t="s">
        <v>142</v>
      </c>
      <c r="M25" s="231"/>
      <c r="N25" s="231"/>
      <c r="O25" s="231"/>
      <c r="P25" s="231"/>
    </row>
    <row r="26" spans="3:16">
      <c r="C26" s="402"/>
      <c r="D26" s="157" t="s">
        <v>143</v>
      </c>
      <c r="E26" s="231"/>
      <c r="F26" s="231"/>
      <c r="G26" s="231"/>
      <c r="H26" s="231"/>
      <c r="K26" s="402"/>
      <c r="L26" s="157" t="s">
        <v>143</v>
      </c>
      <c r="M26" s="231"/>
      <c r="N26" s="231"/>
      <c r="O26" s="231"/>
      <c r="P26" s="231"/>
    </row>
    <row r="27" spans="3:16">
      <c r="C27" s="400">
        <v>2032</v>
      </c>
      <c r="D27" s="157" t="s">
        <v>144</v>
      </c>
      <c r="E27" s="231"/>
      <c r="F27" s="231"/>
      <c r="G27" s="231"/>
      <c r="H27" s="231"/>
      <c r="K27" s="400">
        <f t="shared" ref="K27" si="5">C27</f>
        <v>2032</v>
      </c>
      <c r="L27" s="157" t="s">
        <v>144</v>
      </c>
      <c r="M27" s="231"/>
      <c r="N27" s="231"/>
      <c r="O27" s="231"/>
      <c r="P27" s="231"/>
    </row>
    <row r="28" spans="3:16">
      <c r="C28" s="401"/>
      <c r="D28" s="157" t="s">
        <v>145</v>
      </c>
      <c r="E28" s="231"/>
      <c r="F28" s="231"/>
      <c r="G28" s="231"/>
      <c r="H28" s="231"/>
      <c r="K28" s="401"/>
      <c r="L28" s="157" t="s">
        <v>145</v>
      </c>
      <c r="M28" s="231"/>
      <c r="N28" s="231"/>
      <c r="O28" s="231"/>
      <c r="P28" s="231"/>
    </row>
    <row r="29" spans="3:16">
      <c r="C29" s="401"/>
      <c r="D29" s="157" t="s">
        <v>142</v>
      </c>
      <c r="E29" s="231"/>
      <c r="F29" s="231"/>
      <c r="G29" s="231"/>
      <c r="H29" s="231"/>
      <c r="K29" s="401"/>
      <c r="L29" s="157" t="s">
        <v>142</v>
      </c>
      <c r="M29" s="231"/>
      <c r="N29" s="231"/>
      <c r="O29" s="231"/>
      <c r="P29" s="231"/>
    </row>
    <row r="30" spans="3:16">
      <c r="C30" s="402"/>
      <c r="D30" s="157" t="s">
        <v>143</v>
      </c>
      <c r="E30" s="231"/>
      <c r="F30" s="231"/>
      <c r="G30" s="231"/>
      <c r="H30" s="231"/>
      <c r="K30" s="402"/>
      <c r="L30" s="157" t="s">
        <v>143</v>
      </c>
      <c r="M30" s="231"/>
      <c r="N30" s="231"/>
      <c r="O30" s="231"/>
      <c r="P30" s="231"/>
    </row>
    <row r="31" spans="3:16">
      <c r="C31" s="400">
        <v>2033</v>
      </c>
      <c r="D31" s="157" t="s">
        <v>144</v>
      </c>
      <c r="E31" s="231"/>
      <c r="F31" s="231"/>
      <c r="G31" s="231"/>
      <c r="H31" s="231"/>
      <c r="K31" s="400">
        <f t="shared" ref="K31" si="6">C31</f>
        <v>2033</v>
      </c>
      <c r="L31" s="157" t="s">
        <v>144</v>
      </c>
      <c r="M31" s="231"/>
      <c r="N31" s="231"/>
      <c r="O31" s="231"/>
      <c r="P31" s="231"/>
    </row>
    <row r="32" spans="3:16">
      <c r="C32" s="401"/>
      <c r="D32" s="157" t="s">
        <v>145</v>
      </c>
      <c r="E32" s="231"/>
      <c r="F32" s="231"/>
      <c r="G32" s="231"/>
      <c r="H32" s="231"/>
      <c r="K32" s="401"/>
      <c r="L32" s="157" t="s">
        <v>145</v>
      </c>
      <c r="M32" s="231"/>
      <c r="N32" s="231"/>
      <c r="O32" s="231"/>
      <c r="P32" s="231"/>
    </row>
    <row r="33" spans="3:16">
      <c r="C33" s="401"/>
      <c r="D33" s="157" t="s">
        <v>142</v>
      </c>
      <c r="E33" s="231"/>
      <c r="F33" s="231"/>
      <c r="G33" s="231"/>
      <c r="H33" s="231"/>
      <c r="K33" s="401"/>
      <c r="L33" s="157" t="s">
        <v>142</v>
      </c>
      <c r="M33" s="231"/>
      <c r="N33" s="231"/>
      <c r="O33" s="231"/>
      <c r="P33" s="231"/>
    </row>
    <row r="34" spans="3:16">
      <c r="C34" s="402"/>
      <c r="D34" s="157" t="s">
        <v>143</v>
      </c>
      <c r="E34" s="231"/>
      <c r="F34" s="231"/>
      <c r="G34" s="231"/>
      <c r="H34" s="231"/>
      <c r="K34" s="402"/>
      <c r="L34" s="157" t="s">
        <v>143</v>
      </c>
      <c r="M34" s="231"/>
      <c r="N34" s="231"/>
      <c r="O34" s="231"/>
      <c r="P34" s="231"/>
    </row>
    <row r="35" spans="3:16">
      <c r="C35" s="400">
        <v>2034</v>
      </c>
      <c r="D35" s="157" t="s">
        <v>144</v>
      </c>
      <c r="E35" s="231"/>
      <c r="F35" s="231"/>
      <c r="G35" s="231"/>
      <c r="H35" s="231"/>
      <c r="K35" s="400">
        <f t="shared" ref="K35" si="7">C35</f>
        <v>2034</v>
      </c>
      <c r="L35" s="157" t="s">
        <v>144</v>
      </c>
      <c r="M35" s="231"/>
      <c r="N35" s="231"/>
      <c r="O35" s="231"/>
      <c r="P35" s="231"/>
    </row>
    <row r="36" spans="3:16">
      <c r="C36" s="401"/>
      <c r="D36" s="157" t="s">
        <v>145</v>
      </c>
      <c r="E36" s="231"/>
      <c r="F36" s="231"/>
      <c r="G36" s="231"/>
      <c r="H36" s="231"/>
      <c r="K36" s="401"/>
      <c r="L36" s="157" t="s">
        <v>145</v>
      </c>
      <c r="M36" s="231"/>
      <c r="N36" s="231"/>
      <c r="O36" s="231"/>
      <c r="P36" s="231"/>
    </row>
    <row r="37" spans="3:16">
      <c r="C37" s="401"/>
      <c r="D37" s="157" t="s">
        <v>142</v>
      </c>
      <c r="E37" s="231"/>
      <c r="F37" s="231"/>
      <c r="G37" s="231"/>
      <c r="H37" s="231"/>
      <c r="K37" s="401"/>
      <c r="L37" s="157" t="s">
        <v>142</v>
      </c>
      <c r="M37" s="231"/>
      <c r="N37" s="231"/>
      <c r="O37" s="231"/>
      <c r="P37" s="231"/>
    </row>
    <row r="38" spans="3:16">
      <c r="C38" s="402"/>
      <c r="D38" s="157" t="s">
        <v>143</v>
      </c>
      <c r="E38" s="231"/>
      <c r="F38" s="231"/>
      <c r="G38" s="231"/>
      <c r="H38" s="231"/>
      <c r="K38" s="402"/>
      <c r="L38" s="157" t="s">
        <v>143</v>
      </c>
      <c r="M38" s="231"/>
      <c r="N38" s="231"/>
      <c r="O38" s="231"/>
      <c r="P38" s="231"/>
    </row>
    <row r="39" spans="3:16">
      <c r="C39" s="400">
        <v>2035</v>
      </c>
      <c r="D39" s="157" t="s">
        <v>144</v>
      </c>
      <c r="E39" s="231"/>
      <c r="F39" s="231"/>
      <c r="G39" s="231"/>
      <c r="H39" s="231"/>
      <c r="K39" s="400">
        <f t="shared" ref="K39" si="8">C39</f>
        <v>2035</v>
      </c>
      <c r="L39" s="157" t="s">
        <v>144</v>
      </c>
      <c r="M39" s="231"/>
      <c r="N39" s="231"/>
      <c r="O39" s="231"/>
      <c r="P39" s="231"/>
    </row>
    <row r="40" spans="3:16">
      <c r="C40" s="401"/>
      <c r="D40" s="157" t="s">
        <v>145</v>
      </c>
      <c r="E40" s="231"/>
      <c r="F40" s="231"/>
      <c r="G40" s="231"/>
      <c r="H40" s="231"/>
      <c r="K40" s="401"/>
      <c r="L40" s="157" t="s">
        <v>145</v>
      </c>
      <c r="M40" s="231"/>
      <c r="N40" s="231"/>
      <c r="O40" s="231"/>
      <c r="P40" s="231"/>
    </row>
    <row r="41" spans="3:16">
      <c r="C41" s="401"/>
      <c r="D41" s="157" t="s">
        <v>142</v>
      </c>
      <c r="E41" s="231"/>
      <c r="F41" s="231"/>
      <c r="G41" s="231"/>
      <c r="H41" s="231"/>
      <c r="K41" s="401"/>
      <c r="L41" s="157" t="s">
        <v>142</v>
      </c>
      <c r="M41" s="231"/>
      <c r="N41" s="231"/>
      <c r="O41" s="231"/>
      <c r="P41" s="231"/>
    </row>
    <row r="42" spans="3:16">
      <c r="C42" s="402"/>
      <c r="D42" s="157" t="s">
        <v>143</v>
      </c>
      <c r="E42" s="231"/>
      <c r="F42" s="231"/>
      <c r="G42" s="231"/>
      <c r="H42" s="231"/>
      <c r="K42" s="402"/>
      <c r="L42" s="157" t="s">
        <v>143</v>
      </c>
      <c r="M42" s="231"/>
      <c r="N42" s="231"/>
      <c r="O42" s="231"/>
      <c r="P42" s="231"/>
    </row>
    <row r="43" spans="3:16">
      <c r="C43" s="400">
        <v>2036</v>
      </c>
      <c r="D43" s="157" t="s">
        <v>144</v>
      </c>
      <c r="E43" s="231"/>
      <c r="F43" s="231"/>
      <c r="G43" s="231"/>
      <c r="H43" s="231"/>
      <c r="K43" s="400">
        <f t="shared" ref="K43" si="9">C43</f>
        <v>2036</v>
      </c>
      <c r="L43" s="157" t="s">
        <v>144</v>
      </c>
      <c r="M43" s="231"/>
      <c r="N43" s="231"/>
      <c r="O43" s="231"/>
      <c r="P43" s="231"/>
    </row>
    <row r="44" spans="3:16">
      <c r="C44" s="401"/>
      <c r="D44" s="157" t="s">
        <v>145</v>
      </c>
      <c r="E44" s="231"/>
      <c r="F44" s="231"/>
      <c r="G44" s="231"/>
      <c r="H44" s="231"/>
      <c r="K44" s="401"/>
      <c r="L44" s="157" t="s">
        <v>145</v>
      </c>
      <c r="M44" s="231"/>
      <c r="N44" s="231"/>
      <c r="O44" s="231"/>
      <c r="P44" s="231"/>
    </row>
    <row r="45" spans="3:16">
      <c r="C45" s="401"/>
      <c r="D45" s="157" t="s">
        <v>142</v>
      </c>
      <c r="E45" s="231"/>
      <c r="F45" s="231"/>
      <c r="G45" s="231"/>
      <c r="H45" s="231"/>
      <c r="K45" s="401"/>
      <c r="L45" s="157" t="s">
        <v>142</v>
      </c>
      <c r="M45" s="231"/>
      <c r="N45" s="231"/>
      <c r="O45" s="231"/>
      <c r="P45" s="231"/>
    </row>
    <row r="46" spans="3:16">
      <c r="C46" s="402"/>
      <c r="D46" s="157" t="s">
        <v>143</v>
      </c>
      <c r="E46" s="231"/>
      <c r="F46" s="231"/>
      <c r="G46" s="231"/>
      <c r="H46" s="231"/>
      <c r="K46" s="402"/>
      <c r="L46" s="157" t="s">
        <v>143</v>
      </c>
      <c r="M46" s="231"/>
      <c r="N46" s="231"/>
      <c r="O46" s="231"/>
      <c r="P46" s="231"/>
    </row>
    <row r="47" spans="3:16">
      <c r="C47" s="400">
        <v>2037</v>
      </c>
      <c r="D47" s="157" t="s">
        <v>144</v>
      </c>
      <c r="E47" s="231"/>
      <c r="F47" s="231"/>
      <c r="G47" s="231"/>
      <c r="H47" s="231"/>
      <c r="K47" s="400">
        <f t="shared" ref="K47" si="10">C47</f>
        <v>2037</v>
      </c>
      <c r="L47" s="157" t="s">
        <v>144</v>
      </c>
      <c r="M47" s="231"/>
      <c r="N47" s="231"/>
      <c r="O47" s="231"/>
      <c r="P47" s="231"/>
    </row>
    <row r="48" spans="3:16">
      <c r="C48" s="401"/>
      <c r="D48" s="157" t="s">
        <v>145</v>
      </c>
      <c r="E48" s="231"/>
      <c r="F48" s="231"/>
      <c r="G48" s="231"/>
      <c r="H48" s="231"/>
      <c r="K48" s="401"/>
      <c r="L48" s="157" t="s">
        <v>145</v>
      </c>
      <c r="M48" s="231"/>
      <c r="N48" s="231"/>
      <c r="O48" s="231"/>
      <c r="P48" s="231"/>
    </row>
    <row r="49" spans="3:16">
      <c r="C49" s="401"/>
      <c r="D49" s="157" t="s">
        <v>142</v>
      </c>
      <c r="E49" s="231"/>
      <c r="F49" s="231"/>
      <c r="G49" s="231"/>
      <c r="H49" s="231"/>
      <c r="K49" s="401"/>
      <c r="L49" s="157" t="s">
        <v>142</v>
      </c>
      <c r="M49" s="231"/>
      <c r="N49" s="231"/>
      <c r="O49" s="231"/>
      <c r="P49" s="231"/>
    </row>
    <row r="50" spans="3:16">
      <c r="C50" s="402"/>
      <c r="D50" s="157" t="s">
        <v>143</v>
      </c>
      <c r="E50" s="231"/>
      <c r="F50" s="231"/>
      <c r="G50" s="231"/>
      <c r="H50" s="231"/>
      <c r="K50" s="402"/>
      <c r="L50" s="157" t="s">
        <v>143</v>
      </c>
      <c r="M50" s="231"/>
      <c r="N50" s="231"/>
      <c r="O50" s="231"/>
      <c r="P50" s="231"/>
    </row>
    <row r="51" spans="3:16">
      <c r="C51" s="400">
        <v>2038</v>
      </c>
      <c r="D51" s="157" t="s">
        <v>144</v>
      </c>
      <c r="E51" s="231"/>
      <c r="F51" s="231"/>
      <c r="G51" s="231"/>
      <c r="H51" s="231"/>
      <c r="K51" s="400">
        <f t="shared" ref="K51" si="11">C51</f>
        <v>2038</v>
      </c>
      <c r="L51" s="157" t="s">
        <v>144</v>
      </c>
      <c r="M51" s="231"/>
      <c r="N51" s="231"/>
      <c r="O51" s="231"/>
      <c r="P51" s="231"/>
    </row>
    <row r="52" spans="3:16">
      <c r="C52" s="401"/>
      <c r="D52" s="157" t="s">
        <v>145</v>
      </c>
      <c r="E52" s="231"/>
      <c r="F52" s="231"/>
      <c r="G52" s="231"/>
      <c r="H52" s="231"/>
      <c r="K52" s="401"/>
      <c r="L52" s="157" t="s">
        <v>145</v>
      </c>
      <c r="M52" s="231"/>
      <c r="N52" s="231"/>
      <c r="O52" s="231"/>
      <c r="P52" s="231"/>
    </row>
    <row r="53" spans="3:16">
      <c r="C53" s="401"/>
      <c r="D53" s="157" t="s">
        <v>142</v>
      </c>
      <c r="E53" s="231"/>
      <c r="F53" s="231"/>
      <c r="G53" s="231"/>
      <c r="H53" s="231"/>
      <c r="K53" s="401"/>
      <c r="L53" s="157" t="s">
        <v>142</v>
      </c>
      <c r="M53" s="231"/>
      <c r="N53" s="231"/>
      <c r="O53" s="231"/>
      <c r="P53" s="231"/>
    </row>
    <row r="54" spans="3:16">
      <c r="C54" s="402"/>
      <c r="D54" s="157" t="s">
        <v>143</v>
      </c>
      <c r="E54" s="231"/>
      <c r="F54" s="231"/>
      <c r="G54" s="231"/>
      <c r="H54" s="231"/>
      <c r="K54" s="402"/>
      <c r="L54" s="157" t="s">
        <v>143</v>
      </c>
      <c r="M54" s="231"/>
      <c r="N54" s="231"/>
      <c r="O54" s="231"/>
      <c r="P54" s="231"/>
    </row>
    <row r="55" spans="3:16">
      <c r="C55" s="400">
        <v>2039</v>
      </c>
      <c r="D55" s="157" t="s">
        <v>144</v>
      </c>
      <c r="E55" s="231"/>
      <c r="F55" s="231"/>
      <c r="G55" s="231"/>
      <c r="H55" s="231"/>
      <c r="K55" s="400">
        <f t="shared" ref="K55" si="12">C55</f>
        <v>2039</v>
      </c>
      <c r="L55" s="157" t="s">
        <v>144</v>
      </c>
      <c r="M55" s="231"/>
      <c r="N55" s="231"/>
      <c r="O55" s="231"/>
      <c r="P55" s="231"/>
    </row>
    <row r="56" spans="3:16">
      <c r="C56" s="401"/>
      <c r="D56" s="157" t="s">
        <v>145</v>
      </c>
      <c r="E56" s="231"/>
      <c r="F56" s="231"/>
      <c r="G56" s="231"/>
      <c r="H56" s="231"/>
      <c r="K56" s="401"/>
      <c r="L56" s="157" t="s">
        <v>145</v>
      </c>
      <c r="M56" s="231"/>
      <c r="N56" s="231"/>
      <c r="O56" s="231"/>
      <c r="P56" s="231"/>
    </row>
    <row r="57" spans="3:16">
      <c r="C57" s="401"/>
      <c r="D57" s="157" t="s">
        <v>142</v>
      </c>
      <c r="E57" s="231"/>
      <c r="F57" s="231"/>
      <c r="G57" s="231"/>
      <c r="H57" s="231"/>
      <c r="K57" s="401"/>
      <c r="L57" s="157" t="s">
        <v>142</v>
      </c>
      <c r="M57" s="231"/>
      <c r="N57" s="231"/>
      <c r="O57" s="231"/>
      <c r="P57" s="231"/>
    </row>
    <row r="58" spans="3:16">
      <c r="C58" s="402"/>
      <c r="D58" s="157" t="s">
        <v>143</v>
      </c>
      <c r="E58" s="231"/>
      <c r="F58" s="231"/>
      <c r="G58" s="231"/>
      <c r="H58" s="231"/>
      <c r="K58" s="402"/>
      <c r="L58" s="157" t="s">
        <v>143</v>
      </c>
      <c r="M58" s="231"/>
      <c r="N58" s="231"/>
      <c r="O58" s="231"/>
      <c r="P58" s="231"/>
    </row>
    <row r="59" spans="3:16">
      <c r="C59" s="400">
        <v>2040</v>
      </c>
      <c r="D59" s="157" t="s">
        <v>144</v>
      </c>
      <c r="E59" s="231"/>
      <c r="F59" s="231"/>
      <c r="G59" s="231"/>
      <c r="H59" s="231"/>
      <c r="K59" s="400">
        <f t="shared" ref="K59" si="13">C59</f>
        <v>2040</v>
      </c>
      <c r="L59" s="157" t="s">
        <v>144</v>
      </c>
      <c r="M59" s="231"/>
      <c r="N59" s="231"/>
      <c r="O59" s="231"/>
      <c r="P59" s="231"/>
    </row>
    <row r="60" spans="3:16">
      <c r="C60" s="401"/>
      <c r="D60" s="157" t="s">
        <v>145</v>
      </c>
      <c r="E60" s="231"/>
      <c r="F60" s="231"/>
      <c r="G60" s="231"/>
      <c r="H60" s="231"/>
      <c r="K60" s="401"/>
      <c r="L60" s="157" t="s">
        <v>145</v>
      </c>
      <c r="M60" s="231"/>
      <c r="N60" s="231"/>
      <c r="O60" s="231"/>
      <c r="P60" s="231"/>
    </row>
    <row r="61" spans="3:16">
      <c r="C61" s="401"/>
      <c r="D61" s="157" t="s">
        <v>142</v>
      </c>
      <c r="E61" s="231"/>
      <c r="F61" s="231"/>
      <c r="G61" s="231"/>
      <c r="H61" s="231"/>
      <c r="K61" s="401"/>
      <c r="L61" s="157" t="s">
        <v>142</v>
      </c>
      <c r="M61" s="231"/>
      <c r="N61" s="231"/>
      <c r="O61" s="231"/>
      <c r="P61" s="231"/>
    </row>
    <row r="62" spans="3:16">
      <c r="C62" s="402"/>
      <c r="D62" s="157" t="s">
        <v>143</v>
      </c>
      <c r="E62" s="231"/>
      <c r="F62" s="231"/>
      <c r="G62" s="231"/>
      <c r="H62" s="231"/>
      <c r="K62" s="402"/>
      <c r="L62" s="157" t="s">
        <v>143</v>
      </c>
      <c r="M62" s="231"/>
      <c r="N62" s="231"/>
      <c r="O62" s="231"/>
      <c r="P62" s="231"/>
    </row>
    <row r="63" spans="3:16">
      <c r="C63" s="400">
        <v>2041</v>
      </c>
      <c r="D63" s="157" t="s">
        <v>144</v>
      </c>
      <c r="E63" s="231"/>
      <c r="F63" s="231"/>
      <c r="G63" s="231"/>
      <c r="H63" s="231"/>
      <c r="K63" s="400">
        <f t="shared" ref="K63" si="14">C63</f>
        <v>2041</v>
      </c>
      <c r="L63" s="157" t="s">
        <v>144</v>
      </c>
      <c r="M63" s="231"/>
      <c r="N63" s="231"/>
      <c r="O63" s="231"/>
      <c r="P63" s="231"/>
    </row>
    <row r="64" spans="3:16">
      <c r="C64" s="401"/>
      <c r="D64" s="157" t="s">
        <v>145</v>
      </c>
      <c r="E64" s="231"/>
      <c r="F64" s="231"/>
      <c r="G64" s="231"/>
      <c r="H64" s="231"/>
      <c r="K64" s="401"/>
      <c r="L64" s="157" t="s">
        <v>145</v>
      </c>
      <c r="M64" s="231"/>
      <c r="N64" s="231"/>
      <c r="O64" s="231"/>
      <c r="P64" s="231"/>
    </row>
    <row r="65" spans="3:16">
      <c r="C65" s="401"/>
      <c r="D65" s="157" t="s">
        <v>142</v>
      </c>
      <c r="E65" s="231"/>
      <c r="F65" s="231"/>
      <c r="G65" s="231"/>
      <c r="H65" s="231"/>
      <c r="K65" s="401"/>
      <c r="L65" s="157" t="s">
        <v>142</v>
      </c>
      <c r="M65" s="231"/>
      <c r="N65" s="231"/>
      <c r="O65" s="231"/>
      <c r="P65" s="231"/>
    </row>
    <row r="66" spans="3:16">
      <c r="C66" s="402"/>
      <c r="D66" s="157" t="s">
        <v>143</v>
      </c>
      <c r="E66" s="231"/>
      <c r="F66" s="231"/>
      <c r="G66" s="231"/>
      <c r="H66" s="231"/>
      <c r="K66" s="402"/>
      <c r="L66" s="157" t="s">
        <v>143</v>
      </c>
      <c r="M66" s="231"/>
      <c r="N66" s="231"/>
      <c r="O66" s="231"/>
      <c r="P66" s="231"/>
    </row>
    <row r="67" spans="3:16">
      <c r="C67" s="400">
        <v>2042</v>
      </c>
      <c r="D67" s="157" t="s">
        <v>144</v>
      </c>
      <c r="E67" s="231"/>
      <c r="F67" s="231"/>
      <c r="G67" s="231"/>
      <c r="H67" s="231"/>
      <c r="K67" s="400">
        <f t="shared" ref="K67" si="15">C67</f>
        <v>2042</v>
      </c>
      <c r="L67" s="157" t="s">
        <v>144</v>
      </c>
      <c r="M67" s="231"/>
      <c r="N67" s="231"/>
      <c r="O67" s="231"/>
      <c r="P67" s="231"/>
    </row>
    <row r="68" spans="3:16">
      <c r="C68" s="401"/>
      <c r="D68" s="157" t="s">
        <v>145</v>
      </c>
      <c r="E68" s="231"/>
      <c r="F68" s="231"/>
      <c r="G68" s="231"/>
      <c r="H68" s="231"/>
      <c r="K68" s="401"/>
      <c r="L68" s="157" t="s">
        <v>145</v>
      </c>
      <c r="M68" s="231"/>
      <c r="N68" s="231"/>
      <c r="O68" s="231"/>
      <c r="P68" s="231"/>
    </row>
    <row r="69" spans="3:16">
      <c r="C69" s="401"/>
      <c r="D69" s="157" t="s">
        <v>142</v>
      </c>
      <c r="E69" s="231"/>
      <c r="F69" s="231"/>
      <c r="G69" s="231"/>
      <c r="H69" s="231"/>
      <c r="K69" s="401"/>
      <c r="L69" s="157" t="s">
        <v>142</v>
      </c>
      <c r="M69" s="231"/>
      <c r="N69" s="231"/>
      <c r="O69" s="231"/>
      <c r="P69" s="231"/>
    </row>
    <row r="70" spans="3:16">
      <c r="C70" s="402"/>
      <c r="D70" s="157" t="s">
        <v>143</v>
      </c>
      <c r="E70" s="231"/>
      <c r="F70" s="231"/>
      <c r="G70" s="231"/>
      <c r="H70" s="231"/>
      <c r="K70" s="402"/>
      <c r="L70" s="157" t="s">
        <v>143</v>
      </c>
      <c r="M70" s="231"/>
      <c r="N70" s="231"/>
      <c r="O70" s="231"/>
      <c r="P70" s="231"/>
    </row>
    <row r="71" spans="3:16">
      <c r="C71" s="400">
        <v>2043</v>
      </c>
      <c r="D71" s="157" t="s">
        <v>144</v>
      </c>
      <c r="E71" s="231"/>
      <c r="F71" s="231"/>
      <c r="G71" s="231"/>
      <c r="H71" s="231"/>
      <c r="K71" s="400">
        <f t="shared" ref="K71" si="16">C71</f>
        <v>2043</v>
      </c>
      <c r="L71" s="157" t="s">
        <v>144</v>
      </c>
      <c r="M71" s="231"/>
      <c r="N71" s="231"/>
      <c r="O71" s="231"/>
      <c r="P71" s="231"/>
    </row>
    <row r="72" spans="3:16">
      <c r="C72" s="401"/>
      <c r="D72" s="157" t="s">
        <v>145</v>
      </c>
      <c r="E72" s="231"/>
      <c r="F72" s="231"/>
      <c r="G72" s="231"/>
      <c r="H72" s="231"/>
      <c r="K72" s="401"/>
      <c r="L72" s="157" t="s">
        <v>145</v>
      </c>
      <c r="M72" s="231"/>
      <c r="N72" s="231"/>
      <c r="O72" s="231"/>
      <c r="P72" s="231"/>
    </row>
    <row r="73" spans="3:16">
      <c r="C73" s="401"/>
      <c r="D73" s="157" t="s">
        <v>142</v>
      </c>
      <c r="E73" s="231"/>
      <c r="F73" s="231"/>
      <c r="G73" s="231"/>
      <c r="H73" s="231"/>
      <c r="K73" s="401"/>
      <c r="L73" s="157" t="s">
        <v>142</v>
      </c>
      <c r="M73" s="231"/>
      <c r="N73" s="231"/>
      <c r="O73" s="231"/>
      <c r="P73" s="231"/>
    </row>
    <row r="74" spans="3:16">
      <c r="C74" s="402"/>
      <c r="D74" s="157" t="s">
        <v>143</v>
      </c>
      <c r="E74" s="231"/>
      <c r="F74" s="231"/>
      <c r="G74" s="231"/>
      <c r="H74" s="231"/>
      <c r="K74" s="402"/>
      <c r="L74" s="157" t="s">
        <v>143</v>
      </c>
      <c r="M74" s="231"/>
      <c r="N74" s="231"/>
      <c r="O74" s="231"/>
      <c r="P74" s="231"/>
    </row>
    <row r="75" spans="3:16">
      <c r="C75" s="400">
        <v>2044</v>
      </c>
      <c r="D75" s="157" t="s">
        <v>144</v>
      </c>
      <c r="E75" s="231"/>
      <c r="F75" s="231"/>
      <c r="G75" s="231"/>
      <c r="H75" s="231"/>
      <c r="K75" s="400">
        <f t="shared" ref="K75" si="17">C75</f>
        <v>2044</v>
      </c>
      <c r="L75" s="157" t="s">
        <v>144</v>
      </c>
      <c r="M75" s="231"/>
      <c r="N75" s="231"/>
      <c r="O75" s="231"/>
      <c r="P75" s="231"/>
    </row>
    <row r="76" spans="3:16">
      <c r="C76" s="401"/>
      <c r="D76" s="157" t="s">
        <v>145</v>
      </c>
      <c r="E76" s="231"/>
      <c r="F76" s="231"/>
      <c r="G76" s="231"/>
      <c r="H76" s="231"/>
      <c r="K76" s="401"/>
      <c r="L76" s="157" t="s">
        <v>145</v>
      </c>
      <c r="M76" s="231"/>
      <c r="N76" s="231"/>
      <c r="O76" s="231"/>
      <c r="P76" s="231"/>
    </row>
    <row r="77" spans="3:16">
      <c r="C77" s="401"/>
      <c r="D77" s="157" t="s">
        <v>142</v>
      </c>
      <c r="E77" s="231"/>
      <c r="F77" s="231"/>
      <c r="G77" s="231"/>
      <c r="H77" s="231"/>
      <c r="K77" s="401"/>
      <c r="L77" s="157" t="s">
        <v>142</v>
      </c>
      <c r="M77" s="231"/>
      <c r="N77" s="231"/>
      <c r="O77" s="231"/>
      <c r="P77" s="231"/>
    </row>
    <row r="78" spans="3:16">
      <c r="C78" s="402"/>
      <c r="D78" s="157" t="s">
        <v>143</v>
      </c>
      <c r="E78" s="231"/>
      <c r="F78" s="231"/>
      <c r="G78" s="231"/>
      <c r="H78" s="231"/>
      <c r="K78" s="402"/>
      <c r="L78" s="157" t="s">
        <v>143</v>
      </c>
      <c r="M78" s="231"/>
      <c r="N78" s="231"/>
      <c r="O78" s="231"/>
      <c r="P78" s="231"/>
    </row>
    <row r="79" spans="3:16">
      <c r="C79" s="400">
        <v>2045</v>
      </c>
      <c r="D79" s="157" t="s">
        <v>144</v>
      </c>
      <c r="E79" s="231"/>
      <c r="F79" s="231"/>
      <c r="G79" s="231"/>
      <c r="H79" s="231"/>
      <c r="K79" s="400">
        <f t="shared" ref="K79" si="18">C79</f>
        <v>2045</v>
      </c>
      <c r="L79" s="157" t="s">
        <v>144</v>
      </c>
      <c r="M79" s="231"/>
      <c r="N79" s="231"/>
      <c r="O79" s="231"/>
      <c r="P79" s="231"/>
    </row>
    <row r="80" spans="3:16">
      <c r="C80" s="401"/>
      <c r="D80" s="157" t="s">
        <v>145</v>
      </c>
      <c r="E80" s="231"/>
      <c r="F80" s="231"/>
      <c r="G80" s="231"/>
      <c r="H80" s="231"/>
      <c r="K80" s="401"/>
      <c r="L80" s="157" t="s">
        <v>145</v>
      </c>
      <c r="M80" s="231"/>
      <c r="N80" s="231"/>
      <c r="O80" s="231"/>
      <c r="P80" s="231"/>
    </row>
    <row r="81" spans="3:16">
      <c r="C81" s="401"/>
      <c r="D81" s="157" t="s">
        <v>142</v>
      </c>
      <c r="E81" s="231"/>
      <c r="F81" s="231"/>
      <c r="G81" s="231"/>
      <c r="H81" s="231"/>
      <c r="K81" s="401"/>
      <c r="L81" s="157" t="s">
        <v>142</v>
      </c>
      <c r="M81" s="231"/>
      <c r="N81" s="231"/>
      <c r="O81" s="231"/>
      <c r="P81" s="231"/>
    </row>
    <row r="82" spans="3:16">
      <c r="C82" s="402"/>
      <c r="D82" s="157" t="s">
        <v>143</v>
      </c>
      <c r="E82" s="231"/>
      <c r="F82" s="231"/>
      <c r="G82" s="231"/>
      <c r="H82" s="231"/>
      <c r="K82" s="402"/>
      <c r="L82" s="157" t="s">
        <v>143</v>
      </c>
      <c r="M82" s="231"/>
      <c r="N82" s="231"/>
      <c r="O82" s="231"/>
      <c r="P82" s="231"/>
    </row>
    <row r="83" spans="3:16">
      <c r="C83" s="400">
        <v>2046</v>
      </c>
      <c r="D83" s="157" t="s">
        <v>144</v>
      </c>
      <c r="E83" s="231"/>
      <c r="F83" s="231"/>
      <c r="G83" s="231"/>
      <c r="H83" s="231"/>
      <c r="K83" s="400">
        <f t="shared" ref="K83" si="19">C83</f>
        <v>2046</v>
      </c>
      <c r="L83" s="157" t="s">
        <v>144</v>
      </c>
      <c r="M83" s="231"/>
      <c r="N83" s="231"/>
      <c r="O83" s="231"/>
      <c r="P83" s="231"/>
    </row>
    <row r="84" spans="3:16">
      <c r="C84" s="401"/>
      <c r="D84" s="157" t="s">
        <v>145</v>
      </c>
      <c r="E84" s="231"/>
      <c r="F84" s="231"/>
      <c r="G84" s="231"/>
      <c r="H84" s="231"/>
      <c r="K84" s="401"/>
      <c r="L84" s="157" t="s">
        <v>145</v>
      </c>
      <c r="M84" s="231"/>
      <c r="N84" s="231"/>
      <c r="O84" s="231"/>
      <c r="P84" s="231"/>
    </row>
    <row r="85" spans="3:16">
      <c r="C85" s="401"/>
      <c r="D85" s="157" t="s">
        <v>142</v>
      </c>
      <c r="E85" s="231"/>
      <c r="F85" s="231"/>
      <c r="G85" s="231"/>
      <c r="H85" s="231"/>
      <c r="K85" s="401"/>
      <c r="L85" s="157" t="s">
        <v>142</v>
      </c>
      <c r="M85" s="231"/>
      <c r="N85" s="231"/>
      <c r="O85" s="231"/>
      <c r="P85" s="231"/>
    </row>
    <row r="86" spans="3:16">
      <c r="C86" s="402"/>
      <c r="D86" s="157" t="s">
        <v>143</v>
      </c>
      <c r="E86" s="231"/>
      <c r="F86" s="231"/>
      <c r="G86" s="231"/>
      <c r="H86" s="231"/>
      <c r="K86" s="402"/>
      <c r="L86" s="157" t="s">
        <v>143</v>
      </c>
      <c r="M86" s="231"/>
      <c r="N86" s="231"/>
      <c r="O86" s="231"/>
      <c r="P86" s="231"/>
    </row>
    <row r="87" spans="3:16">
      <c r="C87" s="400">
        <v>2047</v>
      </c>
      <c r="D87" s="157" t="s">
        <v>144</v>
      </c>
      <c r="E87" s="231"/>
      <c r="F87" s="231"/>
      <c r="G87" s="231"/>
      <c r="H87" s="231"/>
      <c r="K87" s="400">
        <f t="shared" ref="K87" si="20">C87</f>
        <v>2047</v>
      </c>
      <c r="L87" s="157" t="s">
        <v>144</v>
      </c>
      <c r="M87" s="231"/>
      <c r="N87" s="231"/>
      <c r="O87" s="231"/>
      <c r="P87" s="231"/>
    </row>
    <row r="88" spans="3:16">
      <c r="C88" s="401"/>
      <c r="D88" s="157" t="s">
        <v>145</v>
      </c>
      <c r="E88" s="231"/>
      <c r="F88" s="231"/>
      <c r="G88" s="231"/>
      <c r="H88" s="231"/>
      <c r="K88" s="401"/>
      <c r="L88" s="157" t="s">
        <v>145</v>
      </c>
      <c r="M88" s="231"/>
      <c r="N88" s="231"/>
      <c r="O88" s="231"/>
      <c r="P88" s="231"/>
    </row>
    <row r="89" spans="3:16">
      <c r="C89" s="401"/>
      <c r="D89" s="157" t="s">
        <v>142</v>
      </c>
      <c r="E89" s="231"/>
      <c r="F89" s="231"/>
      <c r="G89" s="231"/>
      <c r="H89" s="231"/>
      <c r="K89" s="401"/>
      <c r="L89" s="157" t="s">
        <v>142</v>
      </c>
      <c r="M89" s="231"/>
      <c r="N89" s="231"/>
      <c r="O89" s="231"/>
      <c r="P89" s="231"/>
    </row>
    <row r="90" spans="3:16">
      <c r="C90" s="402"/>
      <c r="D90" s="157" t="s">
        <v>143</v>
      </c>
      <c r="E90" s="231"/>
      <c r="F90" s="231"/>
      <c r="G90" s="231"/>
      <c r="H90" s="231"/>
      <c r="K90" s="402"/>
      <c r="L90" s="157" t="s">
        <v>143</v>
      </c>
      <c r="M90" s="231"/>
      <c r="N90" s="231"/>
      <c r="O90" s="231"/>
      <c r="P90" s="231"/>
    </row>
    <row r="91" spans="3:16">
      <c r="C91" s="400">
        <v>2048</v>
      </c>
      <c r="D91" s="157" t="s">
        <v>144</v>
      </c>
      <c r="E91" s="231"/>
      <c r="F91" s="231"/>
      <c r="G91" s="231"/>
      <c r="H91" s="231"/>
      <c r="K91" s="400">
        <f t="shared" ref="K91" si="21">C91</f>
        <v>2048</v>
      </c>
      <c r="L91" s="157" t="s">
        <v>144</v>
      </c>
      <c r="M91" s="231"/>
      <c r="N91" s="231"/>
      <c r="O91" s="231"/>
      <c r="P91" s="231"/>
    </row>
    <row r="92" spans="3:16">
      <c r="C92" s="401"/>
      <c r="D92" s="157" t="s">
        <v>145</v>
      </c>
      <c r="E92" s="231"/>
      <c r="F92" s="231"/>
      <c r="G92" s="231"/>
      <c r="H92" s="231"/>
      <c r="K92" s="401"/>
      <c r="L92" s="157" t="s">
        <v>145</v>
      </c>
      <c r="M92" s="231"/>
      <c r="N92" s="231"/>
      <c r="O92" s="231"/>
      <c r="P92" s="231"/>
    </row>
    <row r="93" spans="3:16">
      <c r="C93" s="401"/>
      <c r="D93" s="157" t="s">
        <v>142</v>
      </c>
      <c r="E93" s="231"/>
      <c r="F93" s="231"/>
      <c r="G93" s="231"/>
      <c r="H93" s="231"/>
      <c r="K93" s="401"/>
      <c r="L93" s="157" t="s">
        <v>142</v>
      </c>
      <c r="M93" s="231"/>
      <c r="N93" s="231"/>
      <c r="O93" s="231"/>
      <c r="P93" s="231"/>
    </row>
    <row r="94" spans="3:16">
      <c r="C94" s="402"/>
      <c r="D94" s="157" t="s">
        <v>143</v>
      </c>
      <c r="E94" s="231"/>
      <c r="F94" s="231"/>
      <c r="G94" s="231"/>
      <c r="H94" s="231"/>
      <c r="K94" s="402"/>
      <c r="L94" s="157" t="s">
        <v>143</v>
      </c>
      <c r="M94" s="231"/>
      <c r="N94" s="231"/>
      <c r="O94" s="231"/>
      <c r="P94" s="231"/>
    </row>
    <row r="95" spans="3:16">
      <c r="C95" s="400">
        <v>2049</v>
      </c>
      <c r="D95" s="157" t="s">
        <v>144</v>
      </c>
      <c r="E95" s="231"/>
      <c r="F95" s="231"/>
      <c r="G95" s="231"/>
      <c r="H95" s="231"/>
      <c r="K95" s="400">
        <f t="shared" ref="K95" si="22">C95</f>
        <v>2049</v>
      </c>
      <c r="L95" s="157" t="s">
        <v>144</v>
      </c>
      <c r="M95" s="231"/>
      <c r="N95" s="231"/>
      <c r="O95" s="231"/>
      <c r="P95" s="231"/>
    </row>
    <row r="96" spans="3:16">
      <c r="C96" s="401"/>
      <c r="D96" s="157" t="s">
        <v>145</v>
      </c>
      <c r="E96" s="231"/>
      <c r="F96" s="231"/>
      <c r="G96" s="231"/>
      <c r="H96" s="231"/>
      <c r="K96" s="401"/>
      <c r="L96" s="157" t="s">
        <v>145</v>
      </c>
      <c r="M96" s="231"/>
      <c r="N96" s="231"/>
      <c r="O96" s="231"/>
      <c r="P96" s="231"/>
    </row>
    <row r="97" spans="3:16">
      <c r="C97" s="401"/>
      <c r="D97" s="157" t="s">
        <v>142</v>
      </c>
      <c r="E97" s="231"/>
      <c r="F97" s="231"/>
      <c r="G97" s="231"/>
      <c r="H97" s="231"/>
      <c r="K97" s="401"/>
      <c r="L97" s="157" t="s">
        <v>142</v>
      </c>
      <c r="M97" s="231"/>
      <c r="N97" s="231"/>
      <c r="O97" s="231"/>
      <c r="P97" s="231"/>
    </row>
    <row r="98" spans="3:16">
      <c r="C98" s="402"/>
      <c r="D98" s="157" t="s">
        <v>143</v>
      </c>
      <c r="E98" s="231"/>
      <c r="F98" s="231"/>
      <c r="G98" s="231"/>
      <c r="H98" s="231"/>
      <c r="K98" s="402"/>
      <c r="L98" s="157" t="s">
        <v>143</v>
      </c>
      <c r="M98" s="231"/>
      <c r="N98" s="231"/>
      <c r="O98" s="231"/>
      <c r="P98" s="231"/>
    </row>
    <row r="99" spans="3:16">
      <c r="C99" s="400">
        <v>2050</v>
      </c>
      <c r="D99" s="157" t="s">
        <v>144</v>
      </c>
      <c r="E99" s="231"/>
      <c r="F99" s="231"/>
      <c r="G99" s="231"/>
      <c r="H99" s="231"/>
      <c r="K99" s="400">
        <f t="shared" ref="K99" si="23">C99</f>
        <v>2050</v>
      </c>
      <c r="L99" s="157" t="s">
        <v>144</v>
      </c>
      <c r="M99" s="231"/>
      <c r="N99" s="231"/>
      <c r="O99" s="231"/>
      <c r="P99" s="231"/>
    </row>
    <row r="100" spans="3:16">
      <c r="C100" s="401"/>
      <c r="D100" s="157" t="s">
        <v>145</v>
      </c>
      <c r="E100" s="231"/>
      <c r="F100" s="231"/>
      <c r="G100" s="231"/>
      <c r="H100" s="231"/>
      <c r="K100" s="401"/>
      <c r="L100" s="157" t="s">
        <v>145</v>
      </c>
      <c r="M100" s="231"/>
      <c r="N100" s="231"/>
      <c r="O100" s="231"/>
      <c r="P100" s="231"/>
    </row>
    <row r="101" spans="3:16">
      <c r="C101" s="401"/>
      <c r="D101" s="157" t="s">
        <v>142</v>
      </c>
      <c r="E101" s="231"/>
      <c r="F101" s="231"/>
      <c r="G101" s="231"/>
      <c r="H101" s="231"/>
      <c r="K101" s="401"/>
      <c r="L101" s="157" t="s">
        <v>142</v>
      </c>
      <c r="M101" s="231"/>
      <c r="N101" s="231"/>
      <c r="O101" s="231"/>
      <c r="P101" s="231"/>
    </row>
    <row r="102" spans="3:16">
      <c r="C102" s="402"/>
      <c r="D102" s="157" t="s">
        <v>143</v>
      </c>
      <c r="E102" s="231"/>
      <c r="F102" s="231"/>
      <c r="G102" s="231"/>
      <c r="H102" s="231"/>
      <c r="K102" s="402"/>
      <c r="L102" s="157" t="s">
        <v>143</v>
      </c>
      <c r="M102" s="231"/>
      <c r="N102" s="231"/>
      <c r="O102" s="231"/>
      <c r="P102" s="231"/>
    </row>
    <row r="103" spans="3:16">
      <c r="C103" s="400">
        <v>2051</v>
      </c>
      <c r="D103" s="157" t="s">
        <v>144</v>
      </c>
      <c r="E103" s="231"/>
      <c r="F103" s="231"/>
      <c r="G103" s="231"/>
      <c r="H103" s="231"/>
      <c r="K103" s="400">
        <f t="shared" ref="K103" si="24">C103</f>
        <v>2051</v>
      </c>
      <c r="L103" s="157" t="s">
        <v>144</v>
      </c>
      <c r="M103" s="231"/>
      <c r="N103" s="231"/>
      <c r="O103" s="231"/>
      <c r="P103" s="231"/>
    </row>
    <row r="104" spans="3:16">
      <c r="C104" s="401"/>
      <c r="D104" s="157" t="s">
        <v>145</v>
      </c>
      <c r="E104" s="231"/>
      <c r="F104" s="231"/>
      <c r="G104" s="231"/>
      <c r="H104" s="231"/>
      <c r="K104" s="401"/>
      <c r="L104" s="157" t="s">
        <v>145</v>
      </c>
      <c r="M104" s="231"/>
      <c r="N104" s="231"/>
      <c r="O104" s="231"/>
      <c r="P104" s="231"/>
    </row>
    <row r="105" spans="3:16">
      <c r="C105" s="401"/>
      <c r="D105" s="157" t="s">
        <v>142</v>
      </c>
      <c r="E105" s="231"/>
      <c r="F105" s="231"/>
      <c r="G105" s="231"/>
      <c r="H105" s="231"/>
      <c r="K105" s="401"/>
      <c r="L105" s="157" t="s">
        <v>142</v>
      </c>
      <c r="M105" s="231"/>
      <c r="N105" s="231"/>
      <c r="O105" s="231"/>
      <c r="P105" s="231"/>
    </row>
    <row r="106" spans="3:16">
      <c r="C106" s="402"/>
      <c r="D106" s="157" t="s">
        <v>143</v>
      </c>
      <c r="E106" s="231"/>
      <c r="F106" s="231"/>
      <c r="G106" s="231"/>
      <c r="H106" s="231"/>
      <c r="K106" s="402"/>
      <c r="L106" s="157" t="s">
        <v>143</v>
      </c>
      <c r="M106" s="231"/>
      <c r="N106" s="231"/>
      <c r="O106" s="231"/>
      <c r="P106" s="231"/>
    </row>
    <row r="107" spans="3:16">
      <c r="C107" s="400">
        <v>2052</v>
      </c>
      <c r="D107" s="157" t="s">
        <v>144</v>
      </c>
      <c r="E107" s="231"/>
      <c r="F107" s="231"/>
      <c r="G107" s="231"/>
      <c r="H107" s="231"/>
      <c r="K107" s="400">
        <f t="shared" ref="K107" si="25">C107</f>
        <v>2052</v>
      </c>
      <c r="L107" s="157" t="s">
        <v>144</v>
      </c>
      <c r="M107" s="231"/>
      <c r="N107" s="231"/>
      <c r="O107" s="231"/>
      <c r="P107" s="231"/>
    </row>
    <row r="108" spans="3:16">
      <c r="C108" s="401"/>
      <c r="D108" s="157" t="s">
        <v>145</v>
      </c>
      <c r="E108" s="231"/>
      <c r="F108" s="231"/>
      <c r="G108" s="231"/>
      <c r="H108" s="231"/>
      <c r="K108" s="401"/>
      <c r="L108" s="157" t="s">
        <v>145</v>
      </c>
      <c r="M108" s="231"/>
      <c r="N108" s="231"/>
      <c r="O108" s="231"/>
      <c r="P108" s="231"/>
    </row>
    <row r="109" spans="3:16">
      <c r="C109" s="401"/>
      <c r="D109" s="157" t="s">
        <v>142</v>
      </c>
      <c r="E109" s="231"/>
      <c r="F109" s="231"/>
      <c r="G109" s="231"/>
      <c r="H109" s="231"/>
      <c r="K109" s="401"/>
      <c r="L109" s="157" t="s">
        <v>142</v>
      </c>
      <c r="M109" s="231"/>
      <c r="N109" s="231"/>
      <c r="O109" s="231"/>
      <c r="P109" s="231"/>
    </row>
    <row r="110" spans="3:16">
      <c r="C110" s="402"/>
      <c r="D110" s="157" t="s">
        <v>143</v>
      </c>
      <c r="E110" s="231"/>
      <c r="F110" s="231"/>
      <c r="G110" s="231"/>
      <c r="H110" s="231"/>
      <c r="K110" s="402"/>
      <c r="L110" s="157" t="s">
        <v>143</v>
      </c>
      <c r="M110" s="231"/>
      <c r="N110" s="231"/>
      <c r="O110" s="231"/>
      <c r="P110" s="231"/>
    </row>
    <row r="111" spans="3:16">
      <c r="C111" s="400">
        <v>2053</v>
      </c>
      <c r="D111" s="157" t="s">
        <v>144</v>
      </c>
      <c r="E111" s="231"/>
      <c r="F111" s="231"/>
      <c r="G111" s="231"/>
      <c r="H111" s="231"/>
      <c r="K111" s="400">
        <f t="shared" ref="K111" si="26">C111</f>
        <v>2053</v>
      </c>
      <c r="L111" s="157" t="s">
        <v>144</v>
      </c>
      <c r="M111" s="231"/>
      <c r="N111" s="231"/>
      <c r="O111" s="231"/>
      <c r="P111" s="231"/>
    </row>
    <row r="112" spans="3:16">
      <c r="C112" s="401"/>
      <c r="D112" s="157" t="s">
        <v>145</v>
      </c>
      <c r="E112" s="231"/>
      <c r="F112" s="231"/>
      <c r="G112" s="231"/>
      <c r="H112" s="231"/>
      <c r="K112" s="401"/>
      <c r="L112" s="157" t="s">
        <v>145</v>
      </c>
      <c r="M112" s="231"/>
      <c r="N112" s="231"/>
      <c r="O112" s="231"/>
      <c r="P112" s="231"/>
    </row>
    <row r="113" spans="3:16">
      <c r="C113" s="401"/>
      <c r="D113" s="157" t="s">
        <v>142</v>
      </c>
      <c r="E113" s="231"/>
      <c r="F113" s="231"/>
      <c r="G113" s="231"/>
      <c r="H113" s="231"/>
      <c r="K113" s="401"/>
      <c r="L113" s="157" t="s">
        <v>142</v>
      </c>
      <c r="M113" s="231"/>
      <c r="N113" s="231"/>
      <c r="O113" s="231"/>
      <c r="P113" s="231"/>
    </row>
    <row r="114" spans="3:16">
      <c r="C114" s="402"/>
      <c r="D114" s="157" t="s">
        <v>143</v>
      </c>
      <c r="E114" s="231"/>
      <c r="F114" s="231"/>
      <c r="G114" s="231"/>
      <c r="H114" s="231"/>
      <c r="K114" s="402"/>
      <c r="L114" s="157" t="s">
        <v>143</v>
      </c>
      <c r="M114" s="231"/>
      <c r="N114" s="231"/>
      <c r="O114" s="231"/>
      <c r="P114" s="231"/>
    </row>
    <row r="115" spans="3:16">
      <c r="C115" s="400">
        <v>2054</v>
      </c>
      <c r="D115" s="157" t="s">
        <v>144</v>
      </c>
      <c r="E115" s="231"/>
      <c r="F115" s="231"/>
      <c r="G115" s="231"/>
      <c r="H115" s="231"/>
      <c r="K115" s="400">
        <f t="shared" ref="K115" si="27">C115</f>
        <v>2054</v>
      </c>
      <c r="L115" s="157" t="s">
        <v>144</v>
      </c>
      <c r="M115" s="231"/>
      <c r="N115" s="231"/>
      <c r="O115" s="231"/>
      <c r="P115" s="231"/>
    </row>
    <row r="116" spans="3:16">
      <c r="C116" s="401"/>
      <c r="D116" s="157" t="s">
        <v>145</v>
      </c>
      <c r="E116" s="231"/>
      <c r="F116" s="231"/>
      <c r="G116" s="231"/>
      <c r="H116" s="231"/>
      <c r="K116" s="401"/>
      <c r="L116" s="157" t="s">
        <v>145</v>
      </c>
      <c r="M116" s="231"/>
      <c r="N116" s="231"/>
      <c r="O116" s="231"/>
      <c r="P116" s="231"/>
    </row>
    <row r="117" spans="3:16">
      <c r="C117" s="401"/>
      <c r="D117" s="157" t="s">
        <v>142</v>
      </c>
      <c r="E117" s="231"/>
      <c r="F117" s="231"/>
      <c r="G117" s="231"/>
      <c r="H117" s="231"/>
      <c r="K117" s="401"/>
      <c r="L117" s="157" t="s">
        <v>142</v>
      </c>
      <c r="M117" s="231"/>
      <c r="N117" s="231"/>
      <c r="O117" s="231"/>
      <c r="P117" s="231"/>
    </row>
    <row r="118" spans="3:16">
      <c r="C118" s="402"/>
      <c r="D118" s="157" t="s">
        <v>143</v>
      </c>
      <c r="E118" s="231"/>
      <c r="F118" s="231"/>
      <c r="G118" s="231"/>
      <c r="H118" s="231"/>
      <c r="K118" s="402"/>
      <c r="L118" s="157" t="s">
        <v>143</v>
      </c>
      <c r="M118" s="231"/>
      <c r="N118" s="231"/>
      <c r="O118" s="231"/>
      <c r="P118" s="231"/>
    </row>
    <row r="119" spans="3:16">
      <c r="C119" s="400">
        <v>2055</v>
      </c>
      <c r="D119" s="157" t="s">
        <v>144</v>
      </c>
      <c r="E119" s="231"/>
      <c r="F119" s="231"/>
      <c r="G119" s="231"/>
      <c r="H119" s="231"/>
      <c r="K119" s="400">
        <f t="shared" ref="K119" si="28">C119</f>
        <v>2055</v>
      </c>
      <c r="L119" s="157" t="s">
        <v>144</v>
      </c>
      <c r="M119" s="231"/>
      <c r="N119" s="231"/>
      <c r="O119" s="231"/>
      <c r="P119" s="231"/>
    </row>
    <row r="120" spans="3:16">
      <c r="C120" s="401"/>
      <c r="D120" s="157" t="s">
        <v>145</v>
      </c>
      <c r="E120" s="231"/>
      <c r="F120" s="231"/>
      <c r="G120" s="231"/>
      <c r="H120" s="231"/>
      <c r="K120" s="401"/>
      <c r="L120" s="157" t="s">
        <v>145</v>
      </c>
      <c r="M120" s="231"/>
      <c r="N120" s="231"/>
      <c r="O120" s="231"/>
      <c r="P120" s="231"/>
    </row>
    <row r="121" spans="3:16">
      <c r="C121" s="401"/>
      <c r="D121" s="157" t="s">
        <v>142</v>
      </c>
      <c r="E121" s="231"/>
      <c r="F121" s="231"/>
      <c r="G121" s="231"/>
      <c r="H121" s="231"/>
      <c r="K121" s="401"/>
      <c r="L121" s="157" t="s">
        <v>142</v>
      </c>
      <c r="M121" s="231"/>
      <c r="N121" s="231"/>
      <c r="O121" s="231"/>
      <c r="P121" s="231"/>
    </row>
    <row r="122" spans="3:16">
      <c r="C122" s="402"/>
      <c r="D122" s="157" t="s">
        <v>143</v>
      </c>
      <c r="E122" s="231"/>
      <c r="F122" s="231"/>
      <c r="G122" s="231"/>
      <c r="H122" s="231"/>
      <c r="K122" s="402"/>
      <c r="L122" s="157" t="s">
        <v>143</v>
      </c>
      <c r="M122" s="231"/>
      <c r="N122" s="231"/>
      <c r="O122" s="231"/>
      <c r="P122" s="231"/>
    </row>
    <row r="123" spans="3:16">
      <c r="C123" s="400">
        <v>2056</v>
      </c>
      <c r="D123" s="157" t="s">
        <v>144</v>
      </c>
      <c r="E123" s="231"/>
      <c r="F123" s="231"/>
      <c r="G123" s="231"/>
      <c r="H123" s="231"/>
      <c r="K123" s="400">
        <f t="shared" ref="K123" si="29">C123</f>
        <v>2056</v>
      </c>
      <c r="L123" s="157" t="s">
        <v>144</v>
      </c>
      <c r="M123" s="231"/>
      <c r="N123" s="231"/>
      <c r="O123" s="231"/>
      <c r="P123" s="231"/>
    </row>
    <row r="124" spans="3:16">
      <c r="C124" s="401"/>
      <c r="D124" s="157" t="s">
        <v>145</v>
      </c>
      <c r="E124" s="231"/>
      <c r="F124" s="231"/>
      <c r="G124" s="231"/>
      <c r="H124" s="231"/>
      <c r="K124" s="401"/>
      <c r="L124" s="157" t="s">
        <v>145</v>
      </c>
      <c r="M124" s="231"/>
      <c r="N124" s="231"/>
      <c r="O124" s="231"/>
      <c r="P124" s="231"/>
    </row>
    <row r="125" spans="3:16">
      <c r="C125" s="401"/>
      <c r="D125" s="157" t="s">
        <v>142</v>
      </c>
      <c r="E125" s="231"/>
      <c r="F125" s="231"/>
      <c r="G125" s="231"/>
      <c r="H125" s="231"/>
      <c r="K125" s="401"/>
      <c r="L125" s="157" t="s">
        <v>142</v>
      </c>
      <c r="M125" s="231"/>
      <c r="N125" s="231"/>
      <c r="O125" s="231"/>
      <c r="P125" s="231"/>
    </row>
    <row r="126" spans="3:16">
      <c r="C126" s="402"/>
      <c r="D126" s="157" t="s">
        <v>143</v>
      </c>
      <c r="E126" s="231"/>
      <c r="F126" s="231"/>
      <c r="G126" s="231"/>
      <c r="H126" s="231"/>
      <c r="K126" s="402"/>
      <c r="L126" s="157" t="s">
        <v>143</v>
      </c>
      <c r="M126" s="231"/>
      <c r="N126" s="231"/>
      <c r="O126" s="231"/>
      <c r="P126" s="231"/>
    </row>
    <row r="127" spans="3:16">
      <c r="C127" s="400">
        <v>2057</v>
      </c>
      <c r="D127" s="157" t="s">
        <v>144</v>
      </c>
      <c r="E127" s="231"/>
      <c r="F127" s="231"/>
      <c r="G127" s="231"/>
      <c r="H127" s="231"/>
      <c r="K127" s="400">
        <f t="shared" ref="K127" si="30">C127</f>
        <v>2057</v>
      </c>
      <c r="L127" s="157" t="s">
        <v>144</v>
      </c>
      <c r="M127" s="231"/>
      <c r="N127" s="231"/>
      <c r="O127" s="231"/>
      <c r="P127" s="231"/>
    </row>
    <row r="128" spans="3:16">
      <c r="C128" s="401"/>
      <c r="D128" s="157" t="s">
        <v>145</v>
      </c>
      <c r="E128" s="231"/>
      <c r="F128" s="231"/>
      <c r="G128" s="231"/>
      <c r="H128" s="231"/>
      <c r="K128" s="401"/>
      <c r="L128" s="157" t="s">
        <v>145</v>
      </c>
      <c r="M128" s="231"/>
      <c r="N128" s="231"/>
      <c r="O128" s="231"/>
      <c r="P128" s="231"/>
    </row>
    <row r="129" spans="3:16">
      <c r="C129" s="401"/>
      <c r="D129" s="157" t="s">
        <v>142</v>
      </c>
      <c r="E129" s="231"/>
      <c r="F129" s="231"/>
      <c r="G129" s="231"/>
      <c r="H129" s="231"/>
      <c r="K129" s="401"/>
      <c r="L129" s="157" t="s">
        <v>142</v>
      </c>
      <c r="M129" s="231"/>
      <c r="N129" s="231"/>
      <c r="O129" s="231"/>
      <c r="P129" s="231"/>
    </row>
    <row r="130" spans="3:16">
      <c r="C130" s="402"/>
      <c r="D130" s="157" t="s">
        <v>143</v>
      </c>
      <c r="E130" s="231"/>
      <c r="F130" s="231"/>
      <c r="G130" s="231"/>
      <c r="H130" s="231"/>
      <c r="K130" s="402"/>
      <c r="L130" s="157" t="s">
        <v>143</v>
      </c>
      <c r="M130" s="231"/>
      <c r="N130" s="231"/>
      <c r="O130" s="231"/>
      <c r="P130" s="231"/>
    </row>
    <row r="131" spans="3:16">
      <c r="C131" s="400">
        <v>2058</v>
      </c>
      <c r="D131" s="157" t="s">
        <v>144</v>
      </c>
      <c r="E131" s="231"/>
      <c r="F131" s="231"/>
      <c r="G131" s="231"/>
      <c r="H131" s="231"/>
      <c r="K131" s="400">
        <f t="shared" ref="K131" si="31">C131</f>
        <v>2058</v>
      </c>
      <c r="L131" s="157" t="s">
        <v>144</v>
      </c>
      <c r="M131" s="231"/>
      <c r="N131" s="231"/>
      <c r="O131" s="231"/>
      <c r="P131" s="231"/>
    </row>
    <row r="132" spans="3:16">
      <c r="C132" s="401"/>
      <c r="D132" s="157" t="s">
        <v>145</v>
      </c>
      <c r="E132" s="231"/>
      <c r="F132" s="231"/>
      <c r="G132" s="231"/>
      <c r="H132" s="231"/>
      <c r="K132" s="401"/>
      <c r="L132" s="157" t="s">
        <v>145</v>
      </c>
      <c r="M132" s="231"/>
      <c r="N132" s="231"/>
      <c r="O132" s="231"/>
      <c r="P132" s="231"/>
    </row>
    <row r="133" spans="3:16">
      <c r="C133" s="401"/>
      <c r="D133" s="157" t="s">
        <v>142</v>
      </c>
      <c r="E133" s="231"/>
      <c r="F133" s="231"/>
      <c r="G133" s="231"/>
      <c r="H133" s="231"/>
      <c r="K133" s="401"/>
      <c r="L133" s="157" t="s">
        <v>142</v>
      </c>
      <c r="M133" s="231"/>
      <c r="N133" s="231"/>
      <c r="O133" s="231"/>
      <c r="P133" s="231"/>
    </row>
    <row r="134" spans="3:16">
      <c r="C134" s="402"/>
      <c r="D134" s="157" t="s">
        <v>143</v>
      </c>
      <c r="E134" s="231"/>
      <c r="F134" s="231"/>
      <c r="G134" s="231"/>
      <c r="H134" s="231"/>
      <c r="K134" s="402"/>
      <c r="L134" s="157" t="s">
        <v>143</v>
      </c>
      <c r="M134" s="231"/>
      <c r="N134" s="231"/>
      <c r="O134" s="231"/>
      <c r="P134" s="231"/>
    </row>
    <row r="135" spans="3:16">
      <c r="C135" s="400">
        <v>2059</v>
      </c>
      <c r="D135" s="157" t="s">
        <v>144</v>
      </c>
      <c r="E135" s="231"/>
      <c r="F135" s="231"/>
      <c r="G135" s="231"/>
      <c r="H135" s="231"/>
      <c r="K135" s="400">
        <f t="shared" ref="K135" si="32">C135</f>
        <v>2059</v>
      </c>
      <c r="L135" s="157" t="s">
        <v>144</v>
      </c>
      <c r="M135" s="231"/>
      <c r="N135" s="231"/>
      <c r="O135" s="231"/>
      <c r="P135" s="231"/>
    </row>
    <row r="136" spans="3:16">
      <c r="C136" s="401"/>
      <c r="D136" s="157" t="s">
        <v>145</v>
      </c>
      <c r="E136" s="231"/>
      <c r="F136" s="231"/>
      <c r="G136" s="231"/>
      <c r="H136" s="231"/>
      <c r="K136" s="401"/>
      <c r="L136" s="157" t="s">
        <v>145</v>
      </c>
      <c r="M136" s="231"/>
      <c r="N136" s="231"/>
      <c r="O136" s="231"/>
      <c r="P136" s="231"/>
    </row>
    <row r="137" spans="3:16">
      <c r="C137" s="401"/>
      <c r="D137" s="157" t="s">
        <v>142</v>
      </c>
      <c r="E137" s="231"/>
      <c r="F137" s="231"/>
      <c r="G137" s="231"/>
      <c r="H137" s="231"/>
      <c r="K137" s="401"/>
      <c r="L137" s="157" t="s">
        <v>142</v>
      </c>
      <c r="M137" s="231"/>
      <c r="N137" s="231"/>
      <c r="O137" s="231"/>
      <c r="P137" s="231"/>
    </row>
    <row r="138" spans="3:16">
      <c r="C138" s="402"/>
      <c r="D138" s="157" t="s">
        <v>143</v>
      </c>
      <c r="E138" s="231"/>
      <c r="F138" s="231"/>
      <c r="G138" s="231"/>
      <c r="H138" s="231"/>
      <c r="K138" s="402"/>
      <c r="L138" s="157" t="s">
        <v>143</v>
      </c>
      <c r="M138" s="231"/>
      <c r="N138" s="231"/>
      <c r="O138" s="231"/>
      <c r="P138" s="231"/>
    </row>
    <row r="139" spans="3:16">
      <c r="C139" s="400">
        <v>2060</v>
      </c>
      <c r="D139" s="157" t="s">
        <v>144</v>
      </c>
      <c r="E139" s="231"/>
      <c r="F139" s="231"/>
      <c r="G139" s="231"/>
      <c r="H139" s="231"/>
      <c r="K139" s="400">
        <f t="shared" ref="K139" si="33">C139</f>
        <v>2060</v>
      </c>
      <c r="L139" s="157" t="s">
        <v>144</v>
      </c>
      <c r="M139" s="231"/>
      <c r="N139" s="231"/>
      <c r="O139" s="231"/>
      <c r="P139" s="231"/>
    </row>
    <row r="140" spans="3:16">
      <c r="C140" s="401"/>
      <c r="D140" s="157" t="s">
        <v>145</v>
      </c>
      <c r="E140" s="231"/>
      <c r="F140" s="231"/>
      <c r="G140" s="231"/>
      <c r="H140" s="231"/>
      <c r="K140" s="401"/>
      <c r="L140" s="157" t="s">
        <v>145</v>
      </c>
      <c r="M140" s="231"/>
      <c r="N140" s="231"/>
      <c r="O140" s="231"/>
      <c r="P140" s="231"/>
    </row>
    <row r="141" spans="3:16">
      <c r="C141" s="401"/>
      <c r="D141" s="157" t="s">
        <v>142</v>
      </c>
      <c r="E141" s="231"/>
      <c r="F141" s="231"/>
      <c r="G141" s="231"/>
      <c r="H141" s="231"/>
      <c r="K141" s="401"/>
      <c r="L141" s="157" t="s">
        <v>142</v>
      </c>
      <c r="M141" s="231"/>
      <c r="N141" s="231"/>
      <c r="O141" s="231"/>
      <c r="P141" s="231"/>
    </row>
    <row r="142" spans="3:16">
      <c r="C142" s="402"/>
      <c r="D142" s="157" t="s">
        <v>143</v>
      </c>
      <c r="E142" s="231"/>
      <c r="F142" s="231"/>
      <c r="G142" s="231"/>
      <c r="H142" s="231"/>
      <c r="K142" s="402"/>
      <c r="L142" s="157" t="s">
        <v>143</v>
      </c>
      <c r="M142" s="231"/>
      <c r="N142" s="231"/>
      <c r="O142" s="231"/>
      <c r="P142" s="231"/>
    </row>
    <row r="143" spans="3:16">
      <c r="C143" s="400">
        <v>2061</v>
      </c>
      <c r="D143" s="157" t="s">
        <v>144</v>
      </c>
      <c r="E143" s="231"/>
      <c r="F143" s="231"/>
      <c r="G143" s="231"/>
      <c r="H143" s="231"/>
      <c r="K143" s="400">
        <f t="shared" ref="K143" si="34">C143</f>
        <v>2061</v>
      </c>
      <c r="L143" s="157" t="s">
        <v>144</v>
      </c>
      <c r="M143" s="231"/>
      <c r="N143" s="231"/>
      <c r="O143" s="231"/>
      <c r="P143" s="231"/>
    </row>
    <row r="144" spans="3:16">
      <c r="C144" s="401"/>
      <c r="D144" s="157" t="s">
        <v>145</v>
      </c>
      <c r="E144" s="231"/>
      <c r="F144" s="231"/>
      <c r="G144" s="231"/>
      <c r="H144" s="231"/>
      <c r="K144" s="401"/>
      <c r="L144" s="157" t="s">
        <v>145</v>
      </c>
      <c r="M144" s="231"/>
      <c r="N144" s="231"/>
      <c r="O144" s="231"/>
      <c r="P144" s="231"/>
    </row>
    <row r="145" spans="3:16">
      <c r="C145" s="401"/>
      <c r="D145" s="157" t="s">
        <v>142</v>
      </c>
      <c r="E145" s="231"/>
      <c r="F145" s="231"/>
      <c r="G145" s="231"/>
      <c r="H145" s="231"/>
      <c r="K145" s="401"/>
      <c r="L145" s="157" t="s">
        <v>142</v>
      </c>
      <c r="M145" s="231"/>
      <c r="N145" s="231"/>
      <c r="O145" s="231"/>
      <c r="P145" s="231"/>
    </row>
    <row r="146" spans="3:16">
      <c r="C146" s="402"/>
      <c r="D146" s="157" t="s">
        <v>143</v>
      </c>
      <c r="E146" s="231"/>
      <c r="F146" s="231"/>
      <c r="G146" s="231"/>
      <c r="H146" s="231"/>
      <c r="K146" s="402"/>
      <c r="L146" s="157" t="s">
        <v>143</v>
      </c>
      <c r="M146" s="231"/>
      <c r="N146" s="231"/>
      <c r="O146" s="231"/>
      <c r="P146" s="231"/>
    </row>
    <row r="147" spans="3:16">
      <c r="C147" s="400">
        <v>2062</v>
      </c>
      <c r="D147" s="157" t="s">
        <v>144</v>
      </c>
      <c r="E147" s="231"/>
      <c r="F147" s="231"/>
      <c r="G147" s="231"/>
      <c r="H147" s="231"/>
      <c r="K147" s="400">
        <f t="shared" ref="K147" si="35">C147</f>
        <v>2062</v>
      </c>
      <c r="L147" s="157" t="s">
        <v>144</v>
      </c>
      <c r="M147" s="231"/>
      <c r="N147" s="231"/>
      <c r="O147" s="231"/>
      <c r="P147" s="231"/>
    </row>
    <row r="148" spans="3:16">
      <c r="C148" s="401"/>
      <c r="D148" s="157" t="s">
        <v>145</v>
      </c>
      <c r="E148" s="231"/>
      <c r="F148" s="231"/>
      <c r="G148" s="231"/>
      <c r="H148" s="231"/>
      <c r="K148" s="401"/>
      <c r="L148" s="157" t="s">
        <v>145</v>
      </c>
      <c r="M148" s="231"/>
      <c r="N148" s="231"/>
      <c r="O148" s="231"/>
      <c r="P148" s="231"/>
    </row>
    <row r="149" spans="3:16">
      <c r="C149" s="401"/>
      <c r="D149" s="157" t="s">
        <v>142</v>
      </c>
      <c r="E149" s="231"/>
      <c r="F149" s="231"/>
      <c r="G149" s="231"/>
      <c r="H149" s="231"/>
      <c r="K149" s="401"/>
      <c r="L149" s="157" t="s">
        <v>142</v>
      </c>
      <c r="M149" s="231"/>
      <c r="N149" s="231"/>
      <c r="O149" s="231"/>
      <c r="P149" s="231"/>
    </row>
    <row r="150" spans="3:16">
      <c r="C150" s="402"/>
      <c r="D150" s="157" t="s">
        <v>143</v>
      </c>
      <c r="E150" s="231"/>
      <c r="F150" s="231"/>
      <c r="G150" s="231"/>
      <c r="H150" s="231"/>
      <c r="K150" s="402"/>
      <c r="L150" s="157" t="s">
        <v>143</v>
      </c>
      <c r="M150" s="231"/>
      <c r="N150" s="231"/>
      <c r="O150" s="231"/>
      <c r="P150" s="231"/>
    </row>
    <row r="151" spans="3:16">
      <c r="C151" s="400">
        <v>2063</v>
      </c>
      <c r="D151" s="157" t="s">
        <v>144</v>
      </c>
      <c r="E151" s="231"/>
      <c r="F151" s="231"/>
      <c r="G151" s="231"/>
      <c r="H151" s="231"/>
      <c r="K151" s="400">
        <f t="shared" ref="K151" si="36">C151</f>
        <v>2063</v>
      </c>
      <c r="L151" s="157" t="s">
        <v>144</v>
      </c>
      <c r="M151" s="231"/>
      <c r="N151" s="231"/>
      <c r="O151" s="231"/>
      <c r="P151" s="231"/>
    </row>
    <row r="152" spans="3:16">
      <c r="C152" s="401"/>
      <c r="D152" s="157" t="s">
        <v>145</v>
      </c>
      <c r="E152" s="231"/>
      <c r="F152" s="231"/>
      <c r="G152" s="231"/>
      <c r="H152" s="231"/>
      <c r="K152" s="401"/>
      <c r="L152" s="157" t="s">
        <v>145</v>
      </c>
      <c r="M152" s="231"/>
      <c r="N152" s="231"/>
      <c r="O152" s="231"/>
      <c r="P152" s="231"/>
    </row>
    <row r="153" spans="3:16">
      <c r="C153" s="401"/>
      <c r="D153" s="157" t="s">
        <v>142</v>
      </c>
      <c r="E153" s="231"/>
      <c r="F153" s="231"/>
      <c r="G153" s="231"/>
      <c r="H153" s="231"/>
      <c r="K153" s="401"/>
      <c r="L153" s="157" t="s">
        <v>142</v>
      </c>
      <c r="M153" s="231"/>
      <c r="N153" s="231"/>
      <c r="O153" s="231"/>
      <c r="P153" s="231"/>
    </row>
    <row r="154" spans="3:16">
      <c r="C154" s="402"/>
      <c r="D154" s="157" t="s">
        <v>143</v>
      </c>
      <c r="E154" s="231"/>
      <c r="F154" s="231"/>
      <c r="G154" s="231"/>
      <c r="H154" s="231"/>
      <c r="K154" s="402"/>
      <c r="L154" s="157" t="s">
        <v>143</v>
      </c>
      <c r="M154" s="231"/>
      <c r="N154" s="231"/>
      <c r="O154" s="231"/>
      <c r="P154" s="231"/>
    </row>
    <row r="155" spans="3:16">
      <c r="C155" s="400">
        <v>2064</v>
      </c>
      <c r="D155" s="157" t="s">
        <v>144</v>
      </c>
      <c r="E155" s="231"/>
      <c r="F155" s="231"/>
      <c r="G155" s="231"/>
      <c r="H155" s="231"/>
      <c r="K155" s="400">
        <f t="shared" ref="K155" si="37">C155</f>
        <v>2064</v>
      </c>
      <c r="L155" s="157" t="s">
        <v>144</v>
      </c>
      <c r="M155" s="231"/>
      <c r="N155" s="231"/>
      <c r="O155" s="231"/>
      <c r="P155" s="231"/>
    </row>
    <row r="156" spans="3:16">
      <c r="C156" s="401"/>
      <c r="D156" s="157" t="s">
        <v>145</v>
      </c>
      <c r="E156" s="231"/>
      <c r="F156" s="231"/>
      <c r="G156" s="231"/>
      <c r="H156" s="231"/>
      <c r="K156" s="401"/>
      <c r="L156" s="157" t="s">
        <v>145</v>
      </c>
      <c r="M156" s="231"/>
      <c r="N156" s="231"/>
      <c r="O156" s="231"/>
      <c r="P156" s="231"/>
    </row>
    <row r="157" spans="3:16">
      <c r="C157" s="401"/>
      <c r="D157" s="157" t="s">
        <v>142</v>
      </c>
      <c r="E157" s="231"/>
      <c r="F157" s="231"/>
      <c r="G157" s="231"/>
      <c r="H157" s="231"/>
      <c r="K157" s="401"/>
      <c r="L157" s="157" t="s">
        <v>142</v>
      </c>
      <c r="M157" s="231"/>
      <c r="N157" s="231"/>
      <c r="O157" s="231"/>
      <c r="P157" s="231"/>
    </row>
    <row r="158" spans="3:16">
      <c r="C158" s="402"/>
      <c r="D158" s="157" t="s">
        <v>143</v>
      </c>
      <c r="E158" s="231"/>
      <c r="F158" s="231"/>
      <c r="G158" s="231"/>
      <c r="H158" s="231"/>
      <c r="K158" s="402"/>
      <c r="L158" s="157" t="s">
        <v>143</v>
      </c>
      <c r="M158" s="231"/>
      <c r="N158" s="231"/>
      <c r="O158" s="231"/>
      <c r="P158" s="231"/>
    </row>
    <row r="159" spans="3:16">
      <c r="C159" s="400">
        <v>2065</v>
      </c>
      <c r="D159" s="157" t="s">
        <v>144</v>
      </c>
      <c r="E159" s="231"/>
      <c r="F159" s="231"/>
      <c r="G159" s="231"/>
      <c r="H159" s="231"/>
      <c r="K159" s="400">
        <f t="shared" ref="K159" si="38">C159</f>
        <v>2065</v>
      </c>
      <c r="L159" s="157" t="s">
        <v>144</v>
      </c>
      <c r="M159" s="231"/>
      <c r="N159" s="231"/>
      <c r="O159" s="231"/>
      <c r="P159" s="231"/>
    </row>
    <row r="160" spans="3:16">
      <c r="C160" s="401"/>
      <c r="D160" s="157" t="s">
        <v>145</v>
      </c>
      <c r="E160" s="231"/>
      <c r="F160" s="231"/>
      <c r="G160" s="231"/>
      <c r="H160" s="231"/>
      <c r="K160" s="401"/>
      <c r="L160" s="157" t="s">
        <v>145</v>
      </c>
      <c r="M160" s="231"/>
      <c r="N160" s="231"/>
      <c r="O160" s="231"/>
      <c r="P160" s="231"/>
    </row>
    <row r="161" spans="3:16">
      <c r="C161" s="401"/>
      <c r="D161" s="157" t="s">
        <v>142</v>
      </c>
      <c r="E161" s="231"/>
      <c r="F161" s="231"/>
      <c r="G161" s="231"/>
      <c r="H161" s="231"/>
      <c r="K161" s="401"/>
      <c r="L161" s="157" t="s">
        <v>142</v>
      </c>
      <c r="M161" s="231"/>
      <c r="N161" s="231"/>
      <c r="O161" s="231"/>
      <c r="P161" s="231"/>
    </row>
    <row r="162" spans="3:16">
      <c r="C162" s="402"/>
      <c r="D162" s="157" t="s">
        <v>143</v>
      </c>
      <c r="E162" s="231"/>
      <c r="F162" s="231"/>
      <c r="G162" s="231"/>
      <c r="H162" s="231"/>
      <c r="K162" s="402"/>
      <c r="L162" s="157" t="s">
        <v>143</v>
      </c>
      <c r="M162" s="231"/>
      <c r="N162" s="231"/>
      <c r="O162" s="231"/>
      <c r="P162" s="231"/>
    </row>
    <row r="163" spans="3:16">
      <c r="C163" s="400">
        <v>2066</v>
      </c>
      <c r="D163" s="157" t="s">
        <v>144</v>
      </c>
      <c r="E163" s="231"/>
      <c r="F163" s="231"/>
      <c r="G163" s="231"/>
      <c r="H163" s="231"/>
      <c r="K163" s="400">
        <f t="shared" ref="K163" si="39">C163</f>
        <v>2066</v>
      </c>
      <c r="L163" s="157" t="s">
        <v>144</v>
      </c>
      <c r="M163" s="231"/>
      <c r="N163" s="231"/>
      <c r="O163" s="231"/>
      <c r="P163" s="231"/>
    </row>
    <row r="164" spans="3:16">
      <c r="C164" s="401"/>
      <c r="D164" s="157" t="s">
        <v>145</v>
      </c>
      <c r="E164" s="231"/>
      <c r="F164" s="231"/>
      <c r="G164" s="231"/>
      <c r="H164" s="231"/>
      <c r="K164" s="401"/>
      <c r="L164" s="157" t="s">
        <v>145</v>
      </c>
      <c r="M164" s="231"/>
      <c r="N164" s="231"/>
      <c r="O164" s="231"/>
      <c r="P164" s="231"/>
    </row>
    <row r="165" spans="3:16">
      <c r="C165" s="401"/>
      <c r="D165" s="157" t="s">
        <v>142</v>
      </c>
      <c r="E165" s="231"/>
      <c r="F165" s="231"/>
      <c r="G165" s="231"/>
      <c r="H165" s="231"/>
      <c r="K165" s="401"/>
      <c r="L165" s="157" t="s">
        <v>142</v>
      </c>
      <c r="M165" s="231"/>
      <c r="N165" s="231"/>
      <c r="O165" s="231"/>
      <c r="P165" s="231"/>
    </row>
    <row r="166" spans="3:16">
      <c r="C166" s="402"/>
      <c r="D166" s="157" t="s">
        <v>143</v>
      </c>
      <c r="E166" s="231"/>
      <c r="F166" s="231"/>
      <c r="G166" s="231"/>
      <c r="H166" s="231"/>
      <c r="K166" s="402"/>
      <c r="L166" s="157" t="s">
        <v>143</v>
      </c>
      <c r="M166" s="231"/>
      <c r="N166" s="231"/>
      <c r="O166" s="231"/>
      <c r="P166" s="231"/>
    </row>
    <row r="167" spans="3:16">
      <c r="C167" s="400">
        <v>2067</v>
      </c>
      <c r="D167" s="157" t="s">
        <v>144</v>
      </c>
      <c r="E167" s="231"/>
      <c r="F167" s="231"/>
      <c r="G167" s="231"/>
      <c r="H167" s="231"/>
      <c r="K167" s="400">
        <f t="shared" ref="K167" si="40">C167</f>
        <v>2067</v>
      </c>
      <c r="L167" s="157" t="s">
        <v>144</v>
      </c>
      <c r="M167" s="231"/>
      <c r="N167" s="231"/>
      <c r="O167" s="231"/>
      <c r="P167" s="231"/>
    </row>
    <row r="168" spans="3:16">
      <c r="C168" s="401"/>
      <c r="D168" s="157" t="s">
        <v>145</v>
      </c>
      <c r="E168" s="231"/>
      <c r="F168" s="231"/>
      <c r="G168" s="231"/>
      <c r="H168" s="231"/>
      <c r="K168" s="401"/>
      <c r="L168" s="157" t="s">
        <v>145</v>
      </c>
      <c r="M168" s="231"/>
      <c r="N168" s="231"/>
      <c r="O168" s="231"/>
      <c r="P168" s="231"/>
    </row>
    <row r="169" spans="3:16">
      <c r="C169" s="401"/>
      <c r="D169" s="157" t="s">
        <v>142</v>
      </c>
      <c r="E169" s="231"/>
      <c r="F169" s="231"/>
      <c r="G169" s="231"/>
      <c r="H169" s="231"/>
      <c r="K169" s="401"/>
      <c r="L169" s="157" t="s">
        <v>142</v>
      </c>
      <c r="M169" s="231"/>
      <c r="N169" s="231"/>
      <c r="O169" s="231"/>
      <c r="P169" s="231"/>
    </row>
    <row r="170" spans="3:16">
      <c r="C170" s="402"/>
      <c r="D170" s="157" t="s">
        <v>143</v>
      </c>
      <c r="E170" s="231"/>
      <c r="F170" s="231"/>
      <c r="G170" s="231"/>
      <c r="H170" s="231"/>
      <c r="K170" s="402"/>
      <c r="L170" s="157" t="s">
        <v>143</v>
      </c>
      <c r="M170" s="231"/>
      <c r="N170" s="231"/>
      <c r="O170" s="231"/>
      <c r="P170" s="231"/>
    </row>
    <row r="171" spans="3:16">
      <c r="C171" s="400">
        <v>2068</v>
      </c>
      <c r="D171" s="157" t="s">
        <v>144</v>
      </c>
      <c r="E171" s="231"/>
      <c r="F171" s="231"/>
      <c r="G171" s="231"/>
      <c r="H171" s="231"/>
      <c r="K171" s="400">
        <f t="shared" ref="K171" si="41">C171</f>
        <v>2068</v>
      </c>
      <c r="L171" s="157" t="s">
        <v>144</v>
      </c>
      <c r="M171" s="231"/>
      <c r="N171" s="231"/>
      <c r="O171" s="231"/>
      <c r="P171" s="231"/>
    </row>
    <row r="172" spans="3:16">
      <c r="C172" s="401"/>
      <c r="D172" s="157" t="s">
        <v>145</v>
      </c>
      <c r="E172" s="231"/>
      <c r="F172" s="231"/>
      <c r="G172" s="231"/>
      <c r="H172" s="231"/>
      <c r="K172" s="401"/>
      <c r="L172" s="157" t="s">
        <v>145</v>
      </c>
      <c r="M172" s="231"/>
      <c r="N172" s="231"/>
      <c r="O172" s="231"/>
      <c r="P172" s="231"/>
    </row>
    <row r="173" spans="3:16">
      <c r="C173" s="401"/>
      <c r="D173" s="157" t="s">
        <v>142</v>
      </c>
      <c r="E173" s="231"/>
      <c r="F173" s="231"/>
      <c r="G173" s="231"/>
      <c r="H173" s="231"/>
      <c r="K173" s="401"/>
      <c r="L173" s="157" t="s">
        <v>142</v>
      </c>
      <c r="M173" s="231"/>
      <c r="N173" s="231"/>
      <c r="O173" s="231"/>
      <c r="P173" s="231"/>
    </row>
    <row r="174" spans="3:16">
      <c r="C174" s="402"/>
      <c r="D174" s="157" t="s">
        <v>143</v>
      </c>
      <c r="E174" s="231"/>
      <c r="F174" s="231"/>
      <c r="G174" s="231"/>
      <c r="H174" s="231"/>
      <c r="K174" s="402"/>
      <c r="L174" s="157" t="s">
        <v>143</v>
      </c>
      <c r="M174" s="231"/>
      <c r="N174" s="231"/>
      <c r="O174" s="231"/>
      <c r="P174" s="231"/>
    </row>
    <row r="175" spans="3:16">
      <c r="C175" s="400">
        <v>2069</v>
      </c>
      <c r="D175" s="157" t="s">
        <v>144</v>
      </c>
      <c r="E175" s="231"/>
      <c r="F175" s="231"/>
      <c r="G175" s="231"/>
      <c r="H175" s="231"/>
      <c r="K175" s="400">
        <f t="shared" ref="K175" si="42">C175</f>
        <v>2069</v>
      </c>
      <c r="L175" s="157" t="s">
        <v>144</v>
      </c>
      <c r="M175" s="231"/>
      <c r="N175" s="231"/>
      <c r="O175" s="231"/>
      <c r="P175" s="231"/>
    </row>
    <row r="176" spans="3:16">
      <c r="C176" s="401"/>
      <c r="D176" s="157" t="s">
        <v>145</v>
      </c>
      <c r="E176" s="231"/>
      <c r="F176" s="231"/>
      <c r="G176" s="231"/>
      <c r="H176" s="231"/>
      <c r="K176" s="401"/>
      <c r="L176" s="157" t="s">
        <v>145</v>
      </c>
      <c r="M176" s="231"/>
      <c r="N176" s="231"/>
      <c r="O176" s="231"/>
      <c r="P176" s="231"/>
    </row>
    <row r="177" spans="3:16">
      <c r="C177" s="401"/>
      <c r="D177" s="157" t="s">
        <v>142</v>
      </c>
      <c r="E177" s="231"/>
      <c r="F177" s="231"/>
      <c r="G177" s="231"/>
      <c r="H177" s="231"/>
      <c r="K177" s="401"/>
      <c r="L177" s="157" t="s">
        <v>142</v>
      </c>
      <c r="M177" s="231"/>
      <c r="N177" s="231"/>
      <c r="O177" s="231"/>
      <c r="P177" s="231"/>
    </row>
    <row r="178" spans="3:16">
      <c r="C178" s="402"/>
      <c r="D178" s="157" t="s">
        <v>143</v>
      </c>
      <c r="E178" s="231"/>
      <c r="F178" s="231"/>
      <c r="G178" s="231"/>
      <c r="H178" s="231"/>
      <c r="K178" s="402"/>
      <c r="L178" s="157" t="s">
        <v>143</v>
      </c>
      <c r="M178" s="231"/>
      <c r="N178" s="231"/>
      <c r="O178" s="231"/>
      <c r="P178" s="231"/>
    </row>
    <row r="179" spans="3:16">
      <c r="C179" s="400">
        <v>2070</v>
      </c>
      <c r="D179" s="157" t="s">
        <v>144</v>
      </c>
      <c r="E179" s="231"/>
      <c r="F179" s="231"/>
      <c r="G179" s="231"/>
      <c r="H179" s="231"/>
      <c r="K179" s="400">
        <f t="shared" ref="K179" si="43">C179</f>
        <v>2070</v>
      </c>
      <c r="L179" s="157" t="s">
        <v>144</v>
      </c>
      <c r="M179" s="231"/>
      <c r="N179" s="231"/>
      <c r="O179" s="231"/>
      <c r="P179" s="231"/>
    </row>
    <row r="180" spans="3:16">
      <c r="C180" s="401"/>
      <c r="D180" s="157" t="s">
        <v>145</v>
      </c>
      <c r="E180" s="231"/>
      <c r="F180" s="231"/>
      <c r="G180" s="231"/>
      <c r="H180" s="231"/>
      <c r="K180" s="401"/>
      <c r="L180" s="157" t="s">
        <v>145</v>
      </c>
      <c r="M180" s="231"/>
      <c r="N180" s="231"/>
      <c r="O180" s="231"/>
      <c r="P180" s="231"/>
    </row>
    <row r="181" spans="3:16">
      <c r="C181" s="401"/>
      <c r="D181" s="157" t="s">
        <v>142</v>
      </c>
      <c r="E181" s="231"/>
      <c r="F181" s="231"/>
      <c r="G181" s="231"/>
      <c r="H181" s="231"/>
      <c r="K181" s="401"/>
      <c r="L181" s="157" t="s">
        <v>142</v>
      </c>
      <c r="M181" s="231"/>
      <c r="N181" s="231"/>
      <c r="O181" s="231"/>
      <c r="P181" s="231"/>
    </row>
    <row r="182" spans="3:16">
      <c r="C182" s="402"/>
      <c r="D182" s="157" t="s">
        <v>143</v>
      </c>
      <c r="E182" s="231"/>
      <c r="F182" s="231"/>
      <c r="G182" s="231"/>
      <c r="H182" s="231"/>
      <c r="K182" s="402"/>
      <c r="L182" s="157" t="s">
        <v>143</v>
      </c>
      <c r="M182" s="231"/>
      <c r="N182" s="231"/>
      <c r="O182" s="231"/>
      <c r="P182" s="231"/>
    </row>
    <row r="183" spans="3:16">
      <c r="C183" s="400">
        <v>2071</v>
      </c>
      <c r="D183" s="157" t="s">
        <v>144</v>
      </c>
      <c r="E183" s="231"/>
      <c r="F183" s="231"/>
      <c r="G183" s="231"/>
      <c r="H183" s="231"/>
      <c r="K183" s="400">
        <f t="shared" ref="K183" si="44">C183</f>
        <v>2071</v>
      </c>
      <c r="L183" s="157" t="s">
        <v>144</v>
      </c>
      <c r="M183" s="231"/>
      <c r="N183" s="231"/>
      <c r="O183" s="231"/>
      <c r="P183" s="231"/>
    </row>
    <row r="184" spans="3:16">
      <c r="C184" s="401"/>
      <c r="D184" s="157" t="s">
        <v>145</v>
      </c>
      <c r="E184" s="231"/>
      <c r="F184" s="231"/>
      <c r="G184" s="231"/>
      <c r="H184" s="231"/>
      <c r="K184" s="401"/>
      <c r="L184" s="157" t="s">
        <v>145</v>
      </c>
      <c r="M184" s="231"/>
      <c r="N184" s="231"/>
      <c r="O184" s="231"/>
      <c r="P184" s="231"/>
    </row>
    <row r="185" spans="3:16">
      <c r="C185" s="401"/>
      <c r="D185" s="157" t="s">
        <v>142</v>
      </c>
      <c r="E185" s="231"/>
      <c r="F185" s="231"/>
      <c r="G185" s="231"/>
      <c r="H185" s="231"/>
      <c r="K185" s="401"/>
      <c r="L185" s="157" t="s">
        <v>142</v>
      </c>
      <c r="M185" s="231"/>
      <c r="N185" s="231"/>
      <c r="O185" s="231"/>
      <c r="P185" s="231"/>
    </row>
    <row r="186" spans="3:16">
      <c r="C186" s="402"/>
      <c r="D186" s="157" t="s">
        <v>143</v>
      </c>
      <c r="E186" s="231"/>
      <c r="F186" s="231"/>
      <c r="G186" s="231"/>
      <c r="H186" s="231"/>
      <c r="K186" s="402"/>
      <c r="L186" s="157" t="s">
        <v>143</v>
      </c>
      <c r="M186" s="231"/>
      <c r="N186" s="231"/>
      <c r="O186" s="231"/>
      <c r="P186" s="231"/>
    </row>
    <row r="187" spans="3:16">
      <c r="C187" s="400">
        <v>2072</v>
      </c>
      <c r="D187" s="157" t="s">
        <v>144</v>
      </c>
      <c r="E187" s="231"/>
      <c r="F187" s="231"/>
      <c r="G187" s="231"/>
      <c r="H187" s="231"/>
      <c r="K187" s="400">
        <f t="shared" ref="K187" si="45">C187</f>
        <v>2072</v>
      </c>
      <c r="L187" s="157" t="s">
        <v>144</v>
      </c>
      <c r="M187" s="231"/>
      <c r="N187" s="231"/>
      <c r="O187" s="231"/>
      <c r="P187" s="231"/>
    </row>
    <row r="188" spans="3:16">
      <c r="C188" s="401"/>
      <c r="D188" s="157" t="s">
        <v>145</v>
      </c>
      <c r="E188" s="231"/>
      <c r="F188" s="231"/>
      <c r="G188" s="231"/>
      <c r="H188" s="231"/>
      <c r="K188" s="401"/>
      <c r="L188" s="157" t="s">
        <v>145</v>
      </c>
      <c r="M188" s="231"/>
      <c r="N188" s="231"/>
      <c r="O188" s="231"/>
      <c r="P188" s="231"/>
    </row>
    <row r="189" spans="3:16">
      <c r="C189" s="401"/>
      <c r="D189" s="157" t="s">
        <v>142</v>
      </c>
      <c r="E189" s="231"/>
      <c r="F189" s="231"/>
      <c r="G189" s="231"/>
      <c r="H189" s="231"/>
      <c r="K189" s="401"/>
      <c r="L189" s="157" t="s">
        <v>142</v>
      </c>
      <c r="M189" s="231"/>
      <c r="N189" s="231"/>
      <c r="O189" s="231"/>
      <c r="P189" s="231"/>
    </row>
    <row r="190" spans="3:16">
      <c r="C190" s="402"/>
      <c r="D190" s="157" t="s">
        <v>143</v>
      </c>
      <c r="E190" s="231"/>
      <c r="F190" s="231"/>
      <c r="G190" s="231"/>
      <c r="H190" s="231"/>
      <c r="K190" s="402"/>
      <c r="L190" s="157" t="s">
        <v>143</v>
      </c>
      <c r="M190" s="231"/>
      <c r="N190" s="231"/>
      <c r="O190" s="231"/>
      <c r="P190" s="231"/>
    </row>
    <row r="191" spans="3:16">
      <c r="C191" s="400">
        <v>2073</v>
      </c>
      <c r="D191" s="157" t="s">
        <v>144</v>
      </c>
      <c r="E191" s="231"/>
      <c r="F191" s="231"/>
      <c r="G191" s="231"/>
      <c r="H191" s="231"/>
      <c r="K191" s="400">
        <f t="shared" ref="K191" si="46">C191</f>
        <v>2073</v>
      </c>
      <c r="L191" s="157" t="s">
        <v>144</v>
      </c>
      <c r="M191" s="231"/>
      <c r="N191" s="231"/>
      <c r="O191" s="231"/>
      <c r="P191" s="231"/>
    </row>
    <row r="192" spans="3:16">
      <c r="C192" s="401"/>
      <c r="D192" s="157" t="s">
        <v>145</v>
      </c>
      <c r="E192" s="231"/>
      <c r="F192" s="231"/>
      <c r="G192" s="231"/>
      <c r="H192" s="231"/>
      <c r="K192" s="401"/>
      <c r="L192" s="157" t="s">
        <v>145</v>
      </c>
      <c r="M192" s="231"/>
      <c r="N192" s="231"/>
      <c r="O192" s="231"/>
      <c r="P192" s="231"/>
    </row>
    <row r="193" spans="3:16">
      <c r="C193" s="401"/>
      <c r="D193" s="157" t="s">
        <v>142</v>
      </c>
      <c r="E193" s="231"/>
      <c r="F193" s="231"/>
      <c r="G193" s="231"/>
      <c r="H193" s="231"/>
      <c r="K193" s="401"/>
      <c r="L193" s="157" t="s">
        <v>142</v>
      </c>
      <c r="M193" s="231"/>
      <c r="N193" s="231"/>
      <c r="O193" s="231"/>
      <c r="P193" s="231"/>
    </row>
    <row r="194" spans="3:16">
      <c r="C194" s="402"/>
      <c r="D194" s="157" t="s">
        <v>143</v>
      </c>
      <c r="E194" s="231"/>
      <c r="F194" s="231"/>
      <c r="G194" s="231"/>
      <c r="H194" s="231"/>
      <c r="K194" s="402"/>
      <c r="L194" s="157" t="s">
        <v>143</v>
      </c>
      <c r="M194" s="231"/>
      <c r="N194" s="231"/>
      <c r="O194" s="231"/>
      <c r="P194" s="231"/>
    </row>
    <row r="195" spans="3:16">
      <c r="C195" s="400">
        <v>2074</v>
      </c>
      <c r="D195" s="157" t="s">
        <v>144</v>
      </c>
      <c r="E195" s="231"/>
      <c r="F195" s="231"/>
      <c r="G195" s="231"/>
      <c r="H195" s="231"/>
      <c r="K195" s="400">
        <f t="shared" ref="K195" si="47">C195</f>
        <v>2074</v>
      </c>
      <c r="L195" s="157" t="s">
        <v>144</v>
      </c>
      <c r="M195" s="231"/>
      <c r="N195" s="231"/>
      <c r="O195" s="231"/>
      <c r="P195" s="231"/>
    </row>
    <row r="196" spans="3:16">
      <c r="C196" s="401"/>
      <c r="D196" s="157" t="s">
        <v>145</v>
      </c>
      <c r="E196" s="231"/>
      <c r="F196" s="231"/>
      <c r="G196" s="231"/>
      <c r="H196" s="231"/>
      <c r="K196" s="401"/>
      <c r="L196" s="157" t="s">
        <v>145</v>
      </c>
      <c r="M196" s="231"/>
      <c r="N196" s="231"/>
      <c r="O196" s="231"/>
      <c r="P196" s="231"/>
    </row>
    <row r="197" spans="3:16">
      <c r="C197" s="401"/>
      <c r="D197" s="157" t="s">
        <v>142</v>
      </c>
      <c r="E197" s="231"/>
      <c r="F197" s="231"/>
      <c r="G197" s="231"/>
      <c r="H197" s="231"/>
      <c r="K197" s="401"/>
      <c r="L197" s="157" t="s">
        <v>142</v>
      </c>
      <c r="M197" s="231"/>
      <c r="N197" s="231"/>
      <c r="O197" s="231"/>
      <c r="P197" s="231"/>
    </row>
    <row r="198" spans="3:16">
      <c r="C198" s="402"/>
      <c r="D198" s="157" t="s">
        <v>143</v>
      </c>
      <c r="E198" s="231"/>
      <c r="F198" s="231"/>
      <c r="G198" s="231"/>
      <c r="H198" s="231"/>
      <c r="K198" s="402"/>
      <c r="L198" s="157" t="s">
        <v>143</v>
      </c>
      <c r="M198" s="231"/>
      <c r="N198" s="231"/>
      <c r="O198" s="231"/>
      <c r="P198" s="231"/>
    </row>
    <row r="199" spans="3:16">
      <c r="C199" s="400">
        <v>2075</v>
      </c>
      <c r="D199" s="157" t="s">
        <v>144</v>
      </c>
      <c r="E199" s="231"/>
      <c r="F199" s="231"/>
      <c r="G199" s="231"/>
      <c r="H199" s="231"/>
      <c r="K199" s="400">
        <f t="shared" ref="K199" si="48">C199</f>
        <v>2075</v>
      </c>
      <c r="L199" s="157" t="s">
        <v>144</v>
      </c>
      <c r="M199" s="231"/>
      <c r="N199" s="231"/>
      <c r="O199" s="231"/>
      <c r="P199" s="231"/>
    </row>
    <row r="200" spans="3:16">
      <c r="C200" s="401"/>
      <c r="D200" s="157" t="s">
        <v>145</v>
      </c>
      <c r="E200" s="231"/>
      <c r="F200" s="231"/>
      <c r="G200" s="231"/>
      <c r="H200" s="231"/>
      <c r="K200" s="401"/>
      <c r="L200" s="157" t="s">
        <v>145</v>
      </c>
      <c r="M200" s="231"/>
      <c r="N200" s="231"/>
      <c r="O200" s="231"/>
      <c r="P200" s="231"/>
    </row>
    <row r="201" spans="3:16">
      <c r="C201" s="401"/>
      <c r="D201" s="157" t="s">
        <v>142</v>
      </c>
      <c r="E201" s="231"/>
      <c r="F201" s="231"/>
      <c r="G201" s="231"/>
      <c r="H201" s="231"/>
      <c r="K201" s="401"/>
      <c r="L201" s="157" t="s">
        <v>142</v>
      </c>
      <c r="M201" s="231"/>
      <c r="N201" s="231"/>
      <c r="O201" s="231"/>
      <c r="P201" s="231"/>
    </row>
    <row r="202" spans="3:16">
      <c r="C202" s="402"/>
      <c r="D202" s="157" t="s">
        <v>143</v>
      </c>
      <c r="E202" s="231"/>
      <c r="F202" s="231"/>
      <c r="G202" s="231"/>
      <c r="H202" s="231"/>
      <c r="K202" s="402"/>
      <c r="L202" s="157" t="s">
        <v>143</v>
      </c>
      <c r="M202" s="231"/>
      <c r="N202" s="231"/>
      <c r="O202" s="231"/>
      <c r="P202" s="231"/>
    </row>
    <row r="203" spans="3:16">
      <c r="C203" s="400">
        <v>2076</v>
      </c>
      <c r="D203" s="157" t="s">
        <v>144</v>
      </c>
      <c r="E203" s="231"/>
      <c r="F203" s="231"/>
      <c r="G203" s="231"/>
      <c r="H203" s="231"/>
      <c r="K203" s="400">
        <f t="shared" ref="K203" si="49">C203</f>
        <v>2076</v>
      </c>
      <c r="L203" s="157" t="s">
        <v>144</v>
      </c>
      <c r="M203" s="231"/>
      <c r="N203" s="231"/>
      <c r="O203" s="231"/>
      <c r="P203" s="231"/>
    </row>
    <row r="204" spans="3:16">
      <c r="C204" s="401"/>
      <c r="D204" s="157" t="s">
        <v>145</v>
      </c>
      <c r="E204" s="231"/>
      <c r="F204" s="231"/>
      <c r="G204" s="231"/>
      <c r="H204" s="231"/>
      <c r="K204" s="401"/>
      <c r="L204" s="157" t="s">
        <v>145</v>
      </c>
      <c r="M204" s="231"/>
      <c r="N204" s="231"/>
      <c r="O204" s="231"/>
      <c r="P204" s="231"/>
    </row>
    <row r="205" spans="3:16">
      <c r="C205" s="401"/>
      <c r="D205" s="157" t="s">
        <v>142</v>
      </c>
      <c r="E205" s="231"/>
      <c r="F205" s="231"/>
      <c r="G205" s="231"/>
      <c r="H205" s="231"/>
      <c r="K205" s="401"/>
      <c r="L205" s="157" t="s">
        <v>142</v>
      </c>
      <c r="M205" s="231"/>
      <c r="N205" s="231"/>
      <c r="O205" s="231"/>
      <c r="P205" s="231"/>
    </row>
    <row r="206" spans="3:16">
      <c r="C206" s="402"/>
      <c r="D206" s="157" t="s">
        <v>143</v>
      </c>
      <c r="E206" s="231"/>
      <c r="F206" s="231"/>
      <c r="G206" s="231"/>
      <c r="H206" s="231"/>
      <c r="K206" s="402"/>
      <c r="L206" s="157" t="s">
        <v>143</v>
      </c>
      <c r="M206" s="231"/>
      <c r="N206" s="231"/>
      <c r="O206" s="231"/>
      <c r="P206" s="231"/>
    </row>
    <row r="207" spans="3:16">
      <c r="C207" s="400">
        <v>2077</v>
      </c>
      <c r="D207" s="157" t="s">
        <v>144</v>
      </c>
      <c r="E207" s="231"/>
      <c r="F207" s="231"/>
      <c r="G207" s="231"/>
      <c r="H207" s="231"/>
      <c r="K207" s="400">
        <f t="shared" ref="K207" si="50">C207</f>
        <v>2077</v>
      </c>
      <c r="L207" s="157" t="s">
        <v>144</v>
      </c>
      <c r="M207" s="231"/>
      <c r="N207" s="231"/>
      <c r="O207" s="231"/>
      <c r="P207" s="231"/>
    </row>
    <row r="208" spans="3:16">
      <c r="C208" s="401"/>
      <c r="D208" s="157" t="s">
        <v>145</v>
      </c>
      <c r="E208" s="231"/>
      <c r="F208" s="231"/>
      <c r="G208" s="231"/>
      <c r="H208" s="231"/>
      <c r="K208" s="401"/>
      <c r="L208" s="157" t="s">
        <v>145</v>
      </c>
      <c r="M208" s="231"/>
      <c r="N208" s="231"/>
      <c r="O208" s="231"/>
      <c r="P208" s="231"/>
    </row>
    <row r="209" spans="3:16">
      <c r="C209" s="401"/>
      <c r="D209" s="157" t="s">
        <v>142</v>
      </c>
      <c r="E209" s="231"/>
      <c r="F209" s="231"/>
      <c r="G209" s="231"/>
      <c r="H209" s="231"/>
      <c r="K209" s="401"/>
      <c r="L209" s="157" t="s">
        <v>142</v>
      </c>
      <c r="M209" s="231"/>
      <c r="N209" s="231"/>
      <c r="O209" s="231"/>
      <c r="P209" s="231"/>
    </row>
    <row r="210" spans="3:16">
      <c r="C210" s="402"/>
      <c r="D210" s="157" t="s">
        <v>143</v>
      </c>
      <c r="E210" s="231"/>
      <c r="F210" s="231"/>
      <c r="G210" s="231"/>
      <c r="H210" s="231"/>
      <c r="K210" s="402"/>
      <c r="L210" s="157" t="s">
        <v>143</v>
      </c>
      <c r="M210" s="231"/>
      <c r="N210" s="231"/>
      <c r="O210" s="231"/>
      <c r="P210" s="231"/>
    </row>
    <row r="211" spans="3:16">
      <c r="C211" s="400">
        <v>2078</v>
      </c>
      <c r="D211" s="157" t="s">
        <v>144</v>
      </c>
      <c r="E211" s="231"/>
      <c r="F211" s="231"/>
      <c r="G211" s="231"/>
      <c r="H211" s="231"/>
      <c r="K211" s="400">
        <f t="shared" ref="K211" si="51">C211</f>
        <v>2078</v>
      </c>
      <c r="L211" s="157" t="s">
        <v>144</v>
      </c>
      <c r="M211" s="231"/>
      <c r="N211" s="231"/>
      <c r="O211" s="231"/>
      <c r="P211" s="231"/>
    </row>
    <row r="212" spans="3:16">
      <c r="C212" s="401"/>
      <c r="D212" s="157" t="s">
        <v>145</v>
      </c>
      <c r="E212" s="231"/>
      <c r="F212" s="231"/>
      <c r="G212" s="231"/>
      <c r="H212" s="231"/>
      <c r="K212" s="401"/>
      <c r="L212" s="157" t="s">
        <v>145</v>
      </c>
      <c r="M212" s="231"/>
      <c r="N212" s="231"/>
      <c r="O212" s="231"/>
      <c r="P212" s="231"/>
    </row>
    <row r="213" spans="3:16">
      <c r="C213" s="401"/>
      <c r="D213" s="157" t="s">
        <v>142</v>
      </c>
      <c r="E213" s="231"/>
      <c r="F213" s="231"/>
      <c r="G213" s="231"/>
      <c r="H213" s="231"/>
      <c r="K213" s="401"/>
      <c r="L213" s="157" t="s">
        <v>142</v>
      </c>
      <c r="M213" s="231"/>
      <c r="N213" s="231"/>
      <c r="O213" s="231"/>
      <c r="P213" s="231"/>
    </row>
    <row r="214" spans="3:16">
      <c r="C214" s="402"/>
      <c r="D214" s="157" t="s">
        <v>143</v>
      </c>
      <c r="E214" s="231"/>
      <c r="F214" s="231"/>
      <c r="G214" s="231"/>
      <c r="H214" s="231"/>
      <c r="K214" s="402"/>
      <c r="L214" s="157" t="s">
        <v>143</v>
      </c>
      <c r="M214" s="231"/>
      <c r="N214" s="231"/>
      <c r="O214" s="231"/>
      <c r="P214" s="231"/>
    </row>
    <row r="215" spans="3:16">
      <c r="C215" s="400">
        <v>2079</v>
      </c>
      <c r="D215" s="157" t="s">
        <v>144</v>
      </c>
      <c r="E215" s="231"/>
      <c r="F215" s="231"/>
      <c r="G215" s="231"/>
      <c r="H215" s="231"/>
      <c r="K215" s="400">
        <f t="shared" ref="K215" si="52">C215</f>
        <v>2079</v>
      </c>
      <c r="L215" s="157" t="s">
        <v>144</v>
      </c>
      <c r="M215" s="231"/>
      <c r="N215" s="231"/>
      <c r="O215" s="231"/>
      <c r="P215" s="231"/>
    </row>
    <row r="216" spans="3:16">
      <c r="C216" s="401"/>
      <c r="D216" s="157" t="s">
        <v>145</v>
      </c>
      <c r="E216" s="231"/>
      <c r="F216" s="231"/>
      <c r="G216" s="231"/>
      <c r="H216" s="231"/>
      <c r="K216" s="401"/>
      <c r="L216" s="157" t="s">
        <v>145</v>
      </c>
      <c r="M216" s="231"/>
      <c r="N216" s="231"/>
      <c r="O216" s="231"/>
      <c r="P216" s="231"/>
    </row>
    <row r="217" spans="3:16">
      <c r="C217" s="401"/>
      <c r="D217" s="157" t="s">
        <v>142</v>
      </c>
      <c r="E217" s="231"/>
      <c r="F217" s="231"/>
      <c r="G217" s="231"/>
      <c r="H217" s="231"/>
      <c r="K217" s="401"/>
      <c r="L217" s="157" t="s">
        <v>142</v>
      </c>
      <c r="M217" s="231"/>
      <c r="N217" s="231"/>
      <c r="O217" s="231"/>
      <c r="P217" s="231"/>
    </row>
    <row r="218" spans="3:16">
      <c r="C218" s="402"/>
      <c r="D218" s="157" t="s">
        <v>143</v>
      </c>
      <c r="E218" s="231"/>
      <c r="F218" s="231"/>
      <c r="G218" s="231"/>
      <c r="H218" s="231"/>
      <c r="K218" s="402"/>
      <c r="L218" s="157" t="s">
        <v>143</v>
      </c>
      <c r="M218" s="231"/>
      <c r="N218" s="231"/>
      <c r="O218" s="231"/>
      <c r="P218" s="231"/>
    </row>
    <row r="219" spans="3:16">
      <c r="C219" s="400">
        <v>2080</v>
      </c>
      <c r="D219" s="157" t="s">
        <v>144</v>
      </c>
      <c r="E219" s="231"/>
      <c r="F219" s="231"/>
      <c r="G219" s="231"/>
      <c r="H219" s="231"/>
      <c r="K219" s="400">
        <f t="shared" ref="K219" si="53">C219</f>
        <v>2080</v>
      </c>
      <c r="L219" s="157" t="s">
        <v>144</v>
      </c>
      <c r="M219" s="231"/>
      <c r="N219" s="231"/>
      <c r="O219" s="231"/>
      <c r="P219" s="231"/>
    </row>
    <row r="220" spans="3:16">
      <c r="C220" s="401"/>
      <c r="D220" s="157" t="s">
        <v>145</v>
      </c>
      <c r="E220" s="231"/>
      <c r="F220" s="231"/>
      <c r="G220" s="231"/>
      <c r="H220" s="231"/>
      <c r="K220" s="401"/>
      <c r="L220" s="157" t="s">
        <v>145</v>
      </c>
      <c r="M220" s="231"/>
      <c r="N220" s="231"/>
      <c r="O220" s="231"/>
      <c r="P220" s="231"/>
    </row>
    <row r="221" spans="3:16">
      <c r="C221" s="401"/>
      <c r="D221" s="157" t="s">
        <v>142</v>
      </c>
      <c r="E221" s="231"/>
      <c r="F221" s="231"/>
      <c r="G221" s="231"/>
      <c r="H221" s="231"/>
      <c r="K221" s="401"/>
      <c r="L221" s="157" t="s">
        <v>142</v>
      </c>
      <c r="M221" s="231"/>
      <c r="N221" s="231"/>
      <c r="O221" s="231"/>
      <c r="P221" s="231"/>
    </row>
    <row r="222" spans="3:16">
      <c r="C222" s="402"/>
      <c r="D222" s="157" t="s">
        <v>143</v>
      </c>
      <c r="E222" s="231"/>
      <c r="F222" s="231"/>
      <c r="G222" s="231"/>
      <c r="H222" s="231"/>
      <c r="K222" s="402"/>
      <c r="L222" s="157" t="s">
        <v>143</v>
      </c>
      <c r="M222" s="231"/>
      <c r="N222" s="231"/>
      <c r="O222" s="231"/>
      <c r="P222" s="231"/>
    </row>
  </sheetData>
  <mergeCells count="113">
    <mergeCell ref="C219:C222"/>
    <mergeCell ref="K219:K222"/>
    <mergeCell ref="C207:C210"/>
    <mergeCell ref="K207:K210"/>
    <mergeCell ref="C211:C214"/>
    <mergeCell ref="K211:K214"/>
    <mergeCell ref="C215:C218"/>
    <mergeCell ref="K215:K218"/>
    <mergeCell ref="C195:C198"/>
    <mergeCell ref="K195:K198"/>
    <mergeCell ref="C199:C202"/>
    <mergeCell ref="K199:K202"/>
    <mergeCell ref="C203:C206"/>
    <mergeCell ref="K203:K206"/>
    <mergeCell ref="C183:C186"/>
    <mergeCell ref="K183:K186"/>
    <mergeCell ref="C187:C190"/>
    <mergeCell ref="K187:K190"/>
    <mergeCell ref="C191:C194"/>
    <mergeCell ref="K191:K194"/>
    <mergeCell ref="C171:C174"/>
    <mergeCell ref="K171:K174"/>
    <mergeCell ref="C175:C178"/>
    <mergeCell ref="K175:K178"/>
    <mergeCell ref="C179:C182"/>
    <mergeCell ref="K179:K182"/>
    <mergeCell ref="C159:C162"/>
    <mergeCell ref="K159:K162"/>
    <mergeCell ref="C163:C166"/>
    <mergeCell ref="K163:K166"/>
    <mergeCell ref="C167:C170"/>
    <mergeCell ref="K167:K170"/>
    <mergeCell ref="C147:C150"/>
    <mergeCell ref="K147:K150"/>
    <mergeCell ref="C151:C154"/>
    <mergeCell ref="K151:K154"/>
    <mergeCell ref="C155:C158"/>
    <mergeCell ref="K155:K158"/>
    <mergeCell ref="C135:C138"/>
    <mergeCell ref="K135:K138"/>
    <mergeCell ref="C139:C142"/>
    <mergeCell ref="K139:K142"/>
    <mergeCell ref="C143:C146"/>
    <mergeCell ref="K143:K146"/>
    <mergeCell ref="C123:C126"/>
    <mergeCell ref="K123:K126"/>
    <mergeCell ref="C127:C130"/>
    <mergeCell ref="K127:K130"/>
    <mergeCell ref="C131:C134"/>
    <mergeCell ref="K131:K134"/>
    <mergeCell ref="C111:C114"/>
    <mergeCell ref="K111:K114"/>
    <mergeCell ref="C115:C118"/>
    <mergeCell ref="K115:K118"/>
    <mergeCell ref="C119:C122"/>
    <mergeCell ref="K119:K122"/>
    <mergeCell ref="C103:C106"/>
    <mergeCell ref="K103:K106"/>
    <mergeCell ref="C107:C110"/>
    <mergeCell ref="K107:K110"/>
    <mergeCell ref="C79:C82"/>
    <mergeCell ref="K79:K82"/>
    <mergeCell ref="C71:C74"/>
    <mergeCell ref="K71:K74"/>
    <mergeCell ref="C75:C78"/>
    <mergeCell ref="K75:K78"/>
    <mergeCell ref="C63:C66"/>
    <mergeCell ref="K63:K66"/>
    <mergeCell ref="C67:C70"/>
    <mergeCell ref="K67:K70"/>
    <mergeCell ref="C55:C58"/>
    <mergeCell ref="K55:K58"/>
    <mergeCell ref="C59:C62"/>
    <mergeCell ref="K59:K62"/>
    <mergeCell ref="C47:C50"/>
    <mergeCell ref="K47:K50"/>
    <mergeCell ref="C51:C54"/>
    <mergeCell ref="K51:K54"/>
    <mergeCell ref="C43:C46"/>
    <mergeCell ref="K43:K46"/>
    <mergeCell ref="C31:C34"/>
    <mergeCell ref="K31:K34"/>
    <mergeCell ref="C35:C38"/>
    <mergeCell ref="K35:K38"/>
    <mergeCell ref="K15:K18"/>
    <mergeCell ref="C19:C22"/>
    <mergeCell ref="K19:K22"/>
    <mergeCell ref="C39:C42"/>
    <mergeCell ref="K39:K42"/>
    <mergeCell ref="C99:C102"/>
    <mergeCell ref="K99:K102"/>
    <mergeCell ref="C83:C86"/>
    <mergeCell ref="K83:K86"/>
    <mergeCell ref="C87:C90"/>
    <mergeCell ref="K87:K90"/>
    <mergeCell ref="C91:C94"/>
    <mergeCell ref="K91:K94"/>
    <mergeCell ref="A1:P1"/>
    <mergeCell ref="A2:D2"/>
    <mergeCell ref="E2:H2"/>
    <mergeCell ref="C95:C98"/>
    <mergeCell ref="K95:K98"/>
    <mergeCell ref="C7:C10"/>
    <mergeCell ref="K7:K10"/>
    <mergeCell ref="C11:C14"/>
    <mergeCell ref="K11:K14"/>
    <mergeCell ref="K5:P5"/>
    <mergeCell ref="C5:H5"/>
    <mergeCell ref="C23:C26"/>
    <mergeCell ref="K23:K26"/>
    <mergeCell ref="C27:C30"/>
    <mergeCell ref="K27:K30"/>
    <mergeCell ref="C15:C18"/>
  </mergeCells>
  <phoneticPr fontId="76" type="noConversion"/>
  <printOptions horizontalCentered="1"/>
  <pageMargins left="0" right="0" top="0.59055118110236227" bottom="0" header="0.11811023622047245" footer="0.11811023622047245"/>
  <pageSetup paperSize="9" scale="45" orientation="landscape" errors="blank"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FB78C-D94D-49B8-A261-0A1411D2115B}">
  <sheetPr codeName="Feuil15"/>
  <dimension ref="A1:BC98"/>
  <sheetViews>
    <sheetView showGridLines="0" zoomScaleNormal="100" workbookViewId="0">
      <pane xSplit="1" ySplit="4" topLeftCell="B11" activePane="bottomRight" state="frozen"/>
      <selection pane="topRight" activeCell="B1" sqref="B1"/>
      <selection pane="bottomLeft" activeCell="A5" sqref="A5"/>
      <selection pane="bottomRight" activeCell="A2" sqref="A2"/>
    </sheetView>
  </sheetViews>
  <sheetFormatPr baseColWidth="10" defaultColWidth="11.44140625" defaultRowHeight="13.8"/>
  <cols>
    <col min="1" max="1" width="57" style="183" customWidth="1"/>
    <col min="2" max="2" width="9.77734375" style="183" customWidth="1"/>
    <col min="3" max="18" width="10.44140625" style="183" customWidth="1"/>
    <col min="19" max="20" width="10.6640625" style="183" bestFit="1" customWidth="1"/>
    <col min="21" max="21" width="10.5546875" style="183" customWidth="1"/>
    <col min="22" max="16384" width="11.44140625" style="183"/>
  </cols>
  <sheetData>
    <row r="1" spans="1:55" s="187" customFormat="1" ht="33.6" customHeight="1">
      <c r="A1" s="414" t="s">
        <v>314</v>
      </c>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5"/>
      <c r="AM1" s="415"/>
      <c r="AN1" s="415"/>
      <c r="AO1" s="415"/>
      <c r="AP1" s="415"/>
      <c r="AQ1" s="415"/>
      <c r="AR1" s="415"/>
      <c r="AS1" s="415"/>
      <c r="AT1" s="415"/>
      <c r="AU1" s="415"/>
      <c r="AV1" s="415"/>
      <c r="AW1" s="415"/>
      <c r="AX1" s="415"/>
      <c r="AY1" s="415"/>
      <c r="AZ1" s="415"/>
      <c r="BA1" s="415"/>
      <c r="BB1" s="415"/>
      <c r="BC1" s="415"/>
    </row>
    <row r="2" spans="1:55" s="187" customFormat="1" ht="16.5" customHeight="1">
      <c r="A2" s="265" t="s">
        <v>107</v>
      </c>
      <c r="B2" s="413">
        <f>'Page de garde'!C17</f>
        <v>0</v>
      </c>
      <c r="C2" s="413"/>
      <c r="D2" s="413"/>
      <c r="E2" s="413"/>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row>
    <row r="3" spans="1:55" s="187" customFormat="1" ht="16.5" customHeight="1">
      <c r="A3" s="183"/>
      <c r="B3" s="232"/>
      <c r="C3" s="182"/>
      <c r="D3" s="182"/>
      <c r="E3" s="182"/>
      <c r="F3" s="182"/>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3"/>
      <c r="AX3" s="183"/>
      <c r="AY3" s="183"/>
      <c r="AZ3" s="183"/>
      <c r="BA3" s="183"/>
      <c r="BB3" s="183"/>
    </row>
    <row r="4" spans="1:55" s="187" customFormat="1" ht="32.4" customHeight="1">
      <c r="A4" s="302" t="s">
        <v>229</v>
      </c>
      <c r="B4" s="262">
        <v>2027</v>
      </c>
      <c r="C4" s="262">
        <v>2028</v>
      </c>
      <c r="D4" s="262">
        <v>2029</v>
      </c>
      <c r="E4" s="262">
        <v>2030</v>
      </c>
      <c r="F4" s="262">
        <v>2031</v>
      </c>
      <c r="G4" s="262">
        <v>2032</v>
      </c>
      <c r="H4" s="262">
        <v>2033</v>
      </c>
      <c r="I4" s="262">
        <v>2034</v>
      </c>
      <c r="J4" s="262">
        <v>2035</v>
      </c>
      <c r="K4" s="262">
        <v>2036</v>
      </c>
      <c r="L4" s="262">
        <v>2037</v>
      </c>
      <c r="M4" s="262">
        <v>2038</v>
      </c>
      <c r="N4" s="262">
        <v>2039</v>
      </c>
      <c r="O4" s="262">
        <v>2040</v>
      </c>
      <c r="P4" s="262">
        <v>2041</v>
      </c>
      <c r="Q4" s="262">
        <v>2042</v>
      </c>
      <c r="R4" s="262">
        <v>2043</v>
      </c>
      <c r="S4" s="262">
        <v>2044</v>
      </c>
      <c r="T4" s="262">
        <v>2045</v>
      </c>
      <c r="U4" s="262">
        <v>2046</v>
      </c>
      <c r="V4" s="262">
        <v>2047</v>
      </c>
      <c r="W4" s="262">
        <v>2048</v>
      </c>
      <c r="X4" s="262">
        <v>2049</v>
      </c>
      <c r="Y4" s="262">
        <v>2050</v>
      </c>
      <c r="Z4" s="262">
        <v>2051</v>
      </c>
      <c r="AA4" s="262">
        <v>2052</v>
      </c>
      <c r="AB4" s="262">
        <v>2053</v>
      </c>
      <c r="AC4" s="262">
        <v>2054</v>
      </c>
      <c r="AD4" s="262">
        <v>2055</v>
      </c>
      <c r="AE4" s="262">
        <v>2056</v>
      </c>
      <c r="AF4" s="262">
        <v>2057</v>
      </c>
      <c r="AG4" s="262">
        <v>2058</v>
      </c>
      <c r="AH4" s="262">
        <v>2059</v>
      </c>
      <c r="AI4" s="262">
        <v>2060</v>
      </c>
      <c r="AJ4" s="262">
        <v>2061</v>
      </c>
      <c r="AK4" s="262">
        <v>2062</v>
      </c>
      <c r="AL4" s="262">
        <v>2063</v>
      </c>
      <c r="AM4" s="262">
        <v>2064</v>
      </c>
      <c r="AN4" s="262">
        <v>2065</v>
      </c>
      <c r="AO4" s="262">
        <v>2066</v>
      </c>
      <c r="AP4" s="262">
        <v>2067</v>
      </c>
      <c r="AQ4" s="262">
        <v>2068</v>
      </c>
      <c r="AR4" s="262">
        <v>2069</v>
      </c>
      <c r="AS4" s="262">
        <v>2070</v>
      </c>
      <c r="AT4" s="262">
        <v>2071</v>
      </c>
      <c r="AU4" s="262">
        <v>2072</v>
      </c>
      <c r="AV4" s="262">
        <v>2073</v>
      </c>
      <c r="AW4" s="262">
        <v>2074</v>
      </c>
      <c r="AX4" s="262">
        <v>2075</v>
      </c>
      <c r="AY4" s="262">
        <v>2076</v>
      </c>
      <c r="AZ4" s="262">
        <v>2077</v>
      </c>
      <c r="BA4" s="262">
        <v>2078</v>
      </c>
      <c r="BB4" s="262">
        <v>2079</v>
      </c>
      <c r="BC4" s="263" t="s">
        <v>261</v>
      </c>
    </row>
    <row r="5" spans="1:55" s="187" customFormat="1" ht="15" customHeight="1">
      <c r="A5" s="183"/>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row>
    <row r="6" spans="1:55" s="187" customFormat="1" ht="15.6">
      <c r="A6" s="223" t="s">
        <v>108</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224"/>
      <c r="AW6" s="224"/>
      <c r="AX6" s="224"/>
      <c r="AY6" s="224"/>
      <c r="AZ6" s="224"/>
      <c r="BA6" s="224"/>
      <c r="BB6" s="224"/>
      <c r="BC6" s="224"/>
    </row>
    <row r="7" spans="1:55" s="187" customFormat="1">
      <c r="A7" s="291" t="s">
        <v>275</v>
      </c>
      <c r="B7" s="271"/>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c r="AW7" s="272"/>
      <c r="AX7" s="272"/>
      <c r="AY7" s="272"/>
      <c r="AZ7" s="272"/>
      <c r="BA7" s="272"/>
      <c r="BB7" s="272"/>
      <c r="BC7" s="292"/>
    </row>
    <row r="8" spans="1:55" s="187" customFormat="1" ht="14.25" customHeight="1">
      <c r="A8" s="291" t="s">
        <v>273</v>
      </c>
      <c r="B8" s="273"/>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93"/>
    </row>
    <row r="9" spans="1:55" s="187" customFormat="1" ht="14.25" customHeight="1">
      <c r="A9" s="291" t="s">
        <v>294</v>
      </c>
      <c r="B9" s="275"/>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94"/>
    </row>
    <row r="10" spans="1:55" s="187" customFormat="1" ht="14.25" customHeight="1">
      <c r="A10" s="295" t="s">
        <v>274</v>
      </c>
      <c r="B10" s="277">
        <f>B7*B8*B9</f>
        <v>0</v>
      </c>
      <c r="C10" s="278">
        <f t="shared" ref="C10:Z10" si="0">C7*C8*C9</f>
        <v>0</v>
      </c>
      <c r="D10" s="278">
        <f t="shared" si="0"/>
        <v>0</v>
      </c>
      <c r="E10" s="278">
        <f t="shared" si="0"/>
        <v>0</v>
      </c>
      <c r="F10" s="278">
        <f t="shared" si="0"/>
        <v>0</v>
      </c>
      <c r="G10" s="278">
        <f t="shared" si="0"/>
        <v>0</v>
      </c>
      <c r="H10" s="278">
        <f t="shared" si="0"/>
        <v>0</v>
      </c>
      <c r="I10" s="278">
        <f t="shared" si="0"/>
        <v>0</v>
      </c>
      <c r="J10" s="278">
        <f t="shared" si="0"/>
        <v>0</v>
      </c>
      <c r="K10" s="278">
        <f t="shared" si="0"/>
        <v>0</v>
      </c>
      <c r="L10" s="278">
        <f t="shared" si="0"/>
        <v>0</v>
      </c>
      <c r="M10" s="278">
        <f t="shared" si="0"/>
        <v>0</v>
      </c>
      <c r="N10" s="278">
        <f t="shared" si="0"/>
        <v>0</v>
      </c>
      <c r="O10" s="278">
        <f t="shared" si="0"/>
        <v>0</v>
      </c>
      <c r="P10" s="278">
        <f t="shared" si="0"/>
        <v>0</v>
      </c>
      <c r="Q10" s="278">
        <f t="shared" si="0"/>
        <v>0</v>
      </c>
      <c r="R10" s="278">
        <f t="shared" si="0"/>
        <v>0</v>
      </c>
      <c r="S10" s="278">
        <f t="shared" si="0"/>
        <v>0</v>
      </c>
      <c r="T10" s="278">
        <f t="shared" si="0"/>
        <v>0</v>
      </c>
      <c r="U10" s="278">
        <f t="shared" si="0"/>
        <v>0</v>
      </c>
      <c r="V10" s="278">
        <f t="shared" si="0"/>
        <v>0</v>
      </c>
      <c r="W10" s="278">
        <f t="shared" si="0"/>
        <v>0</v>
      </c>
      <c r="X10" s="278">
        <f t="shared" si="0"/>
        <v>0</v>
      </c>
      <c r="Y10" s="278">
        <f t="shared" si="0"/>
        <v>0</v>
      </c>
      <c r="Z10" s="278">
        <f t="shared" si="0"/>
        <v>0</v>
      </c>
      <c r="AA10" s="278">
        <f t="shared" ref="AA10" si="1">AA7*AA8*AA9</f>
        <v>0</v>
      </c>
      <c r="AB10" s="278">
        <f t="shared" ref="AB10" si="2">AB7*AB8*AB9</f>
        <v>0</v>
      </c>
      <c r="AC10" s="278">
        <f t="shared" ref="AC10" si="3">AC7*AC8*AC9</f>
        <v>0</v>
      </c>
      <c r="AD10" s="278">
        <f t="shared" ref="AD10" si="4">AD7*AD8*AD9</f>
        <v>0</v>
      </c>
      <c r="AE10" s="278">
        <f t="shared" ref="AE10" si="5">AE7*AE8*AE9</f>
        <v>0</v>
      </c>
      <c r="AF10" s="278">
        <f t="shared" ref="AF10" si="6">AF7*AF8*AF9</f>
        <v>0</v>
      </c>
      <c r="AG10" s="278">
        <f t="shared" ref="AG10" si="7">AG7*AG8*AG9</f>
        <v>0</v>
      </c>
      <c r="AH10" s="278">
        <f t="shared" ref="AH10" si="8">AH7*AH8*AH9</f>
        <v>0</v>
      </c>
      <c r="AI10" s="278">
        <f t="shared" ref="AI10" si="9">AI7*AI8*AI9</f>
        <v>0</v>
      </c>
      <c r="AJ10" s="278">
        <f t="shared" ref="AJ10" si="10">AJ7*AJ8*AJ9</f>
        <v>0</v>
      </c>
      <c r="AK10" s="278">
        <f t="shared" ref="AK10" si="11">AK7*AK8*AK9</f>
        <v>0</v>
      </c>
      <c r="AL10" s="278">
        <f t="shared" ref="AL10" si="12">AL7*AL8*AL9</f>
        <v>0</v>
      </c>
      <c r="AM10" s="278">
        <f t="shared" ref="AM10" si="13">AM7*AM8*AM9</f>
        <v>0</v>
      </c>
      <c r="AN10" s="278">
        <f t="shared" ref="AN10" si="14">AN7*AN8*AN9</f>
        <v>0</v>
      </c>
      <c r="AO10" s="278">
        <f t="shared" ref="AO10" si="15">AO7*AO8*AO9</f>
        <v>0</v>
      </c>
      <c r="AP10" s="278">
        <f t="shared" ref="AP10" si="16">AP7*AP8*AP9</f>
        <v>0</v>
      </c>
      <c r="AQ10" s="278">
        <f t="shared" ref="AQ10" si="17">AQ7*AQ8*AQ9</f>
        <v>0</v>
      </c>
      <c r="AR10" s="278">
        <f t="shared" ref="AR10" si="18">AR7*AR8*AR9</f>
        <v>0</v>
      </c>
      <c r="AS10" s="278">
        <f t="shared" ref="AS10" si="19">AS7*AS8*AS9</f>
        <v>0</v>
      </c>
      <c r="AT10" s="278">
        <f t="shared" ref="AT10" si="20">AT7*AT8*AT9</f>
        <v>0</v>
      </c>
      <c r="AU10" s="278">
        <f t="shared" ref="AU10" si="21">AU7*AU8*AU9</f>
        <v>0</v>
      </c>
      <c r="AV10" s="278">
        <f t="shared" ref="AV10" si="22">AV7*AV8*AV9</f>
        <v>0</v>
      </c>
      <c r="AW10" s="278">
        <f t="shared" ref="AW10" si="23">AW7*AW8*AW9</f>
        <v>0</v>
      </c>
      <c r="AX10" s="278">
        <f t="shared" ref="AX10" si="24">AX7*AX8*AX9</f>
        <v>0</v>
      </c>
      <c r="AY10" s="278">
        <f t="shared" ref="AY10" si="25">AY7*AY8*AY9</f>
        <v>0</v>
      </c>
      <c r="AZ10" s="278">
        <f t="shared" ref="AZ10" si="26">AZ7*AZ8*AZ9</f>
        <v>0</v>
      </c>
      <c r="BA10" s="278">
        <f t="shared" ref="BA10" si="27">BA7*BA8*BA9</f>
        <v>0</v>
      </c>
      <c r="BB10" s="278">
        <f t="shared" ref="BB10" si="28">BB7*BB8*BB9</f>
        <v>0</v>
      </c>
      <c r="BC10" s="278">
        <f>SUM(B10:BB10)</f>
        <v>0</v>
      </c>
    </row>
    <row r="11" spans="1:55" s="187" customFormat="1" ht="14.25" customHeight="1">
      <c r="A11" s="291" t="s">
        <v>276</v>
      </c>
      <c r="B11" s="279"/>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c r="AW11" s="280"/>
      <c r="AX11" s="280"/>
      <c r="AY11" s="280"/>
      <c r="AZ11" s="280"/>
      <c r="BA11" s="280"/>
      <c r="BB11" s="280"/>
      <c r="BC11" s="296"/>
    </row>
    <row r="12" spans="1:55" s="187" customFormat="1" ht="14.25" customHeight="1">
      <c r="A12" s="291" t="s">
        <v>273</v>
      </c>
      <c r="B12" s="273"/>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93"/>
    </row>
    <row r="13" spans="1:55" s="187" customFormat="1" ht="14.25" customHeight="1">
      <c r="A13" s="291" t="s">
        <v>294</v>
      </c>
      <c r="B13" s="275"/>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c r="AW13" s="276"/>
      <c r="AX13" s="276"/>
      <c r="AY13" s="276"/>
      <c r="AZ13" s="276"/>
      <c r="BA13" s="276"/>
      <c r="BB13" s="276"/>
      <c r="BC13" s="294"/>
    </row>
    <row r="14" spans="1:55" s="187" customFormat="1" ht="14.25" customHeight="1">
      <c r="A14" s="295" t="s">
        <v>277</v>
      </c>
      <c r="B14" s="277">
        <f>B11*B12*B13</f>
        <v>0</v>
      </c>
      <c r="C14" s="278">
        <f t="shared" ref="C14" si="29">C11*C12*C13</f>
        <v>0</v>
      </c>
      <c r="D14" s="278">
        <f t="shared" ref="D14" si="30">D11*D12*D13</f>
        <v>0</v>
      </c>
      <c r="E14" s="278">
        <f t="shared" ref="E14" si="31">E11*E12*E13</f>
        <v>0</v>
      </c>
      <c r="F14" s="278">
        <f t="shared" ref="F14" si="32">F11*F12*F13</f>
        <v>0</v>
      </c>
      <c r="G14" s="278">
        <f t="shared" ref="G14" si="33">G11*G12*G13</f>
        <v>0</v>
      </c>
      <c r="H14" s="278">
        <f t="shared" ref="H14" si="34">H11*H12*H13</f>
        <v>0</v>
      </c>
      <c r="I14" s="278">
        <f t="shared" ref="I14" si="35">I11*I12*I13</f>
        <v>0</v>
      </c>
      <c r="J14" s="278">
        <f t="shared" ref="J14" si="36">J11*J12*J13</f>
        <v>0</v>
      </c>
      <c r="K14" s="278">
        <f t="shared" ref="K14" si="37">K11*K12*K13</f>
        <v>0</v>
      </c>
      <c r="L14" s="278">
        <f t="shared" ref="L14" si="38">L11*L12*L13</f>
        <v>0</v>
      </c>
      <c r="M14" s="278">
        <f t="shared" ref="M14" si="39">M11*M12*M13</f>
        <v>0</v>
      </c>
      <c r="N14" s="278">
        <f t="shared" ref="N14" si="40">N11*N12*N13</f>
        <v>0</v>
      </c>
      <c r="O14" s="278">
        <f t="shared" ref="O14" si="41">O11*O12*O13</f>
        <v>0</v>
      </c>
      <c r="P14" s="278">
        <f t="shared" ref="P14" si="42">P11*P12*P13</f>
        <v>0</v>
      </c>
      <c r="Q14" s="278">
        <f t="shared" ref="Q14" si="43">Q11*Q12*Q13</f>
        <v>0</v>
      </c>
      <c r="R14" s="278">
        <f t="shared" ref="R14" si="44">R11*R12*R13</f>
        <v>0</v>
      </c>
      <c r="S14" s="278">
        <f t="shared" ref="S14" si="45">S11*S12*S13</f>
        <v>0</v>
      </c>
      <c r="T14" s="278">
        <f t="shared" ref="T14" si="46">T11*T12*T13</f>
        <v>0</v>
      </c>
      <c r="U14" s="278">
        <f t="shared" ref="U14" si="47">U11*U12*U13</f>
        <v>0</v>
      </c>
      <c r="V14" s="278">
        <f t="shared" ref="V14" si="48">V11*V12*V13</f>
        <v>0</v>
      </c>
      <c r="W14" s="278">
        <f t="shared" ref="W14" si="49">W11*W12*W13</f>
        <v>0</v>
      </c>
      <c r="X14" s="278">
        <f t="shared" ref="X14" si="50">X11*X12*X13</f>
        <v>0</v>
      </c>
      <c r="Y14" s="278">
        <f t="shared" ref="Y14" si="51">Y11*Y12*Y13</f>
        <v>0</v>
      </c>
      <c r="Z14" s="278">
        <f t="shared" ref="Z14" si="52">Z11*Z12*Z13</f>
        <v>0</v>
      </c>
      <c r="AA14" s="278">
        <f t="shared" ref="AA14" si="53">AA11*AA12*AA13</f>
        <v>0</v>
      </c>
      <c r="AB14" s="278">
        <f t="shared" ref="AB14" si="54">AB11*AB12*AB13</f>
        <v>0</v>
      </c>
      <c r="AC14" s="278">
        <f t="shared" ref="AC14" si="55">AC11*AC12*AC13</f>
        <v>0</v>
      </c>
      <c r="AD14" s="278">
        <f t="shared" ref="AD14" si="56">AD11*AD12*AD13</f>
        <v>0</v>
      </c>
      <c r="AE14" s="278">
        <f t="shared" ref="AE14" si="57">AE11*AE12*AE13</f>
        <v>0</v>
      </c>
      <c r="AF14" s="278">
        <f t="shared" ref="AF14" si="58">AF11*AF12*AF13</f>
        <v>0</v>
      </c>
      <c r="AG14" s="278">
        <f t="shared" ref="AG14" si="59">AG11*AG12*AG13</f>
        <v>0</v>
      </c>
      <c r="AH14" s="278">
        <f t="shared" ref="AH14" si="60">AH11*AH12*AH13</f>
        <v>0</v>
      </c>
      <c r="AI14" s="278">
        <f t="shared" ref="AI14" si="61">AI11*AI12*AI13</f>
        <v>0</v>
      </c>
      <c r="AJ14" s="278">
        <f t="shared" ref="AJ14" si="62">AJ11*AJ12*AJ13</f>
        <v>0</v>
      </c>
      <c r="AK14" s="278">
        <f t="shared" ref="AK14" si="63">AK11*AK12*AK13</f>
        <v>0</v>
      </c>
      <c r="AL14" s="278">
        <f t="shared" ref="AL14" si="64">AL11*AL12*AL13</f>
        <v>0</v>
      </c>
      <c r="AM14" s="278">
        <f t="shared" ref="AM14" si="65">AM11*AM12*AM13</f>
        <v>0</v>
      </c>
      <c r="AN14" s="278">
        <f t="shared" ref="AN14" si="66">AN11*AN12*AN13</f>
        <v>0</v>
      </c>
      <c r="AO14" s="278">
        <f t="shared" ref="AO14" si="67">AO11*AO12*AO13</f>
        <v>0</v>
      </c>
      <c r="AP14" s="278">
        <f t="shared" ref="AP14" si="68">AP11*AP12*AP13</f>
        <v>0</v>
      </c>
      <c r="AQ14" s="278">
        <f t="shared" ref="AQ14" si="69">AQ11*AQ12*AQ13</f>
        <v>0</v>
      </c>
      <c r="AR14" s="278">
        <f t="shared" ref="AR14" si="70">AR11*AR12*AR13</f>
        <v>0</v>
      </c>
      <c r="AS14" s="278">
        <f t="shared" ref="AS14" si="71">AS11*AS12*AS13</f>
        <v>0</v>
      </c>
      <c r="AT14" s="278">
        <f t="shared" ref="AT14" si="72">AT11*AT12*AT13</f>
        <v>0</v>
      </c>
      <c r="AU14" s="278">
        <f t="shared" ref="AU14" si="73">AU11*AU12*AU13</f>
        <v>0</v>
      </c>
      <c r="AV14" s="278">
        <f t="shared" ref="AV14" si="74">AV11*AV12*AV13</f>
        <v>0</v>
      </c>
      <c r="AW14" s="278">
        <f t="shared" ref="AW14" si="75">AW11*AW12*AW13</f>
        <v>0</v>
      </c>
      <c r="AX14" s="278">
        <f t="shared" ref="AX14" si="76">AX11*AX12*AX13</f>
        <v>0</v>
      </c>
      <c r="AY14" s="278">
        <f t="shared" ref="AY14" si="77">AY11*AY12*AY13</f>
        <v>0</v>
      </c>
      <c r="AZ14" s="278">
        <f t="shared" ref="AZ14" si="78">AZ11*AZ12*AZ13</f>
        <v>0</v>
      </c>
      <c r="BA14" s="278">
        <f t="shared" ref="BA14" si="79">BA11*BA12*BA13</f>
        <v>0</v>
      </c>
      <c r="BB14" s="278">
        <f t="shared" ref="BB14" si="80">BB11*BB12*BB13</f>
        <v>0</v>
      </c>
      <c r="BC14" s="278">
        <f t="shared" ref="BC14:BC23" si="81">SUM(B14:BB14)</f>
        <v>0</v>
      </c>
    </row>
    <row r="15" spans="1:55" s="187" customFormat="1" ht="14.25" customHeight="1">
      <c r="A15" s="291" t="s">
        <v>282</v>
      </c>
      <c r="B15" s="281"/>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0">
        <f t="shared" si="81"/>
        <v>0</v>
      </c>
    </row>
    <row r="16" spans="1:55" s="187" customFormat="1" ht="14.25" customHeight="1">
      <c r="A16" s="291" t="s">
        <v>282</v>
      </c>
      <c r="B16" s="283"/>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c r="AW16" s="284"/>
      <c r="AX16" s="284"/>
      <c r="AY16" s="284"/>
      <c r="AZ16" s="284"/>
      <c r="BA16" s="284"/>
      <c r="BB16" s="284"/>
      <c r="BC16" s="274">
        <f t="shared" si="81"/>
        <v>0</v>
      </c>
    </row>
    <row r="17" spans="1:55" s="187" customFormat="1" ht="14.25" customHeight="1">
      <c r="A17" s="291" t="s">
        <v>282</v>
      </c>
      <c r="B17" s="285"/>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c r="AZ17" s="286"/>
      <c r="BA17" s="286"/>
      <c r="BB17" s="286"/>
      <c r="BC17" s="276">
        <f t="shared" si="81"/>
        <v>0</v>
      </c>
    </row>
    <row r="18" spans="1:55" s="187" customFormat="1" ht="14.25" customHeight="1">
      <c r="A18" s="295" t="s">
        <v>278</v>
      </c>
      <c r="B18" s="277">
        <f>SUM(B15:B17)</f>
        <v>0</v>
      </c>
      <c r="C18" s="278">
        <f t="shared" ref="C18:Z18" si="82">SUM(C15:C17)</f>
        <v>0</v>
      </c>
      <c r="D18" s="278">
        <f t="shared" si="82"/>
        <v>0</v>
      </c>
      <c r="E18" s="278">
        <f t="shared" si="82"/>
        <v>0</v>
      </c>
      <c r="F18" s="278">
        <f t="shared" si="82"/>
        <v>0</v>
      </c>
      <c r="G18" s="278">
        <f t="shared" si="82"/>
        <v>0</v>
      </c>
      <c r="H18" s="278">
        <f t="shared" si="82"/>
        <v>0</v>
      </c>
      <c r="I18" s="278">
        <f t="shared" si="82"/>
        <v>0</v>
      </c>
      <c r="J18" s="278">
        <f t="shared" si="82"/>
        <v>0</v>
      </c>
      <c r="K18" s="278">
        <f t="shared" si="82"/>
        <v>0</v>
      </c>
      <c r="L18" s="278">
        <f t="shared" si="82"/>
        <v>0</v>
      </c>
      <c r="M18" s="278">
        <f t="shared" si="82"/>
        <v>0</v>
      </c>
      <c r="N18" s="278">
        <f t="shared" si="82"/>
        <v>0</v>
      </c>
      <c r="O18" s="278">
        <f t="shared" si="82"/>
        <v>0</v>
      </c>
      <c r="P18" s="278">
        <f t="shared" si="82"/>
        <v>0</v>
      </c>
      <c r="Q18" s="278">
        <f t="shared" si="82"/>
        <v>0</v>
      </c>
      <c r="R18" s="278">
        <f t="shared" si="82"/>
        <v>0</v>
      </c>
      <c r="S18" s="278">
        <f t="shared" si="82"/>
        <v>0</v>
      </c>
      <c r="T18" s="278">
        <f t="shared" si="82"/>
        <v>0</v>
      </c>
      <c r="U18" s="278">
        <f t="shared" si="82"/>
        <v>0</v>
      </c>
      <c r="V18" s="278">
        <f t="shared" si="82"/>
        <v>0</v>
      </c>
      <c r="W18" s="278">
        <f t="shared" si="82"/>
        <v>0</v>
      </c>
      <c r="X18" s="278">
        <f t="shared" si="82"/>
        <v>0</v>
      </c>
      <c r="Y18" s="278">
        <f t="shared" si="82"/>
        <v>0</v>
      </c>
      <c r="Z18" s="278">
        <f t="shared" si="82"/>
        <v>0</v>
      </c>
      <c r="AA18" s="278">
        <f t="shared" ref="AA18" si="83">SUM(AA15:AA17)</f>
        <v>0</v>
      </c>
      <c r="AB18" s="278">
        <f t="shared" ref="AB18" si="84">SUM(AB15:AB17)</f>
        <v>0</v>
      </c>
      <c r="AC18" s="278">
        <f t="shared" ref="AC18" si="85">SUM(AC15:AC17)</f>
        <v>0</v>
      </c>
      <c r="AD18" s="278">
        <f t="shared" ref="AD18" si="86">SUM(AD15:AD17)</f>
        <v>0</v>
      </c>
      <c r="AE18" s="278">
        <f t="shared" ref="AE18" si="87">SUM(AE15:AE17)</f>
        <v>0</v>
      </c>
      <c r="AF18" s="278">
        <f t="shared" ref="AF18" si="88">SUM(AF15:AF17)</f>
        <v>0</v>
      </c>
      <c r="AG18" s="278">
        <f t="shared" ref="AG18" si="89">SUM(AG15:AG17)</f>
        <v>0</v>
      </c>
      <c r="AH18" s="278">
        <f t="shared" ref="AH18" si="90">SUM(AH15:AH17)</f>
        <v>0</v>
      </c>
      <c r="AI18" s="278">
        <f t="shared" ref="AI18" si="91">SUM(AI15:AI17)</f>
        <v>0</v>
      </c>
      <c r="AJ18" s="278">
        <f t="shared" ref="AJ18" si="92">SUM(AJ15:AJ17)</f>
        <v>0</v>
      </c>
      <c r="AK18" s="278">
        <f t="shared" ref="AK18" si="93">SUM(AK15:AK17)</f>
        <v>0</v>
      </c>
      <c r="AL18" s="278">
        <f t="shared" ref="AL18" si="94">SUM(AL15:AL17)</f>
        <v>0</v>
      </c>
      <c r="AM18" s="278">
        <f t="shared" ref="AM18" si="95">SUM(AM15:AM17)</f>
        <v>0</v>
      </c>
      <c r="AN18" s="278">
        <f t="shared" ref="AN18" si="96">SUM(AN15:AN17)</f>
        <v>0</v>
      </c>
      <c r="AO18" s="278">
        <f t="shared" ref="AO18" si="97">SUM(AO15:AO17)</f>
        <v>0</v>
      </c>
      <c r="AP18" s="278">
        <f t="shared" ref="AP18" si="98">SUM(AP15:AP17)</f>
        <v>0</v>
      </c>
      <c r="AQ18" s="278">
        <f t="shared" ref="AQ18" si="99">SUM(AQ15:AQ17)</f>
        <v>0</v>
      </c>
      <c r="AR18" s="278">
        <f t="shared" ref="AR18" si="100">SUM(AR15:AR17)</f>
        <v>0</v>
      </c>
      <c r="AS18" s="278">
        <f t="shared" ref="AS18" si="101">SUM(AS15:AS17)</f>
        <v>0</v>
      </c>
      <c r="AT18" s="278">
        <f t="shared" ref="AT18" si="102">SUM(AT15:AT17)</f>
        <v>0</v>
      </c>
      <c r="AU18" s="278">
        <f t="shared" ref="AU18" si="103">SUM(AU15:AU17)</f>
        <v>0</v>
      </c>
      <c r="AV18" s="278">
        <f t="shared" ref="AV18" si="104">SUM(AV15:AV17)</f>
        <v>0</v>
      </c>
      <c r="AW18" s="278">
        <f t="shared" ref="AW18" si="105">SUM(AW15:AW17)</f>
        <v>0</v>
      </c>
      <c r="AX18" s="278">
        <f t="shared" ref="AX18" si="106">SUM(AX15:AX17)</f>
        <v>0</v>
      </c>
      <c r="AY18" s="278">
        <f t="shared" ref="AY18" si="107">SUM(AY15:AY17)</f>
        <v>0</v>
      </c>
      <c r="AZ18" s="278">
        <f t="shared" ref="AZ18" si="108">SUM(AZ15:AZ17)</f>
        <v>0</v>
      </c>
      <c r="BA18" s="278">
        <f t="shared" ref="BA18" si="109">SUM(BA15:BA17)</f>
        <v>0</v>
      </c>
      <c r="BB18" s="278">
        <f t="shared" ref="BB18" si="110">SUM(BB15:BB17)</f>
        <v>0</v>
      </c>
      <c r="BC18" s="278">
        <f t="shared" si="81"/>
        <v>0</v>
      </c>
    </row>
    <row r="19" spans="1:55" s="187" customFormat="1" ht="14.25" customHeight="1">
      <c r="A19" s="297" t="s">
        <v>279</v>
      </c>
      <c r="B19" s="289">
        <v>0</v>
      </c>
      <c r="C19" s="290">
        <v>0</v>
      </c>
      <c r="D19" s="290">
        <v>0</v>
      </c>
      <c r="E19" s="290">
        <v>0</v>
      </c>
      <c r="F19" s="290">
        <v>0</v>
      </c>
      <c r="G19" s="290">
        <v>0</v>
      </c>
      <c r="H19" s="290">
        <v>0</v>
      </c>
      <c r="I19" s="290">
        <v>0</v>
      </c>
      <c r="J19" s="290">
        <v>0</v>
      </c>
      <c r="K19" s="290">
        <v>0</v>
      </c>
      <c r="L19" s="290">
        <v>0</v>
      </c>
      <c r="M19" s="290">
        <v>0</v>
      </c>
      <c r="N19" s="290">
        <v>0</v>
      </c>
      <c r="O19" s="290">
        <v>0</v>
      </c>
      <c r="P19" s="290">
        <v>0</v>
      </c>
      <c r="Q19" s="290">
        <v>0</v>
      </c>
      <c r="R19" s="290">
        <v>0</v>
      </c>
      <c r="S19" s="290">
        <v>0</v>
      </c>
      <c r="T19" s="290">
        <v>0</v>
      </c>
      <c r="U19" s="290">
        <v>0</v>
      </c>
      <c r="V19" s="290">
        <v>0</v>
      </c>
      <c r="W19" s="290">
        <v>0</v>
      </c>
      <c r="X19" s="290">
        <v>0</v>
      </c>
      <c r="Y19" s="290">
        <v>0</v>
      </c>
      <c r="Z19" s="290">
        <v>0</v>
      </c>
      <c r="AA19" s="290">
        <v>0</v>
      </c>
      <c r="AB19" s="290">
        <v>0</v>
      </c>
      <c r="AC19" s="290">
        <v>0</v>
      </c>
      <c r="AD19" s="290">
        <v>0</v>
      </c>
      <c r="AE19" s="290">
        <v>0</v>
      </c>
      <c r="AF19" s="290">
        <v>0</v>
      </c>
      <c r="AG19" s="290">
        <v>0</v>
      </c>
      <c r="AH19" s="290">
        <v>0</v>
      </c>
      <c r="AI19" s="290">
        <v>0</v>
      </c>
      <c r="AJ19" s="290">
        <v>0</v>
      </c>
      <c r="AK19" s="290">
        <v>0</v>
      </c>
      <c r="AL19" s="290">
        <v>0</v>
      </c>
      <c r="AM19" s="290">
        <v>0</v>
      </c>
      <c r="AN19" s="290">
        <v>0</v>
      </c>
      <c r="AO19" s="290">
        <v>0</v>
      </c>
      <c r="AP19" s="290">
        <v>0</v>
      </c>
      <c r="AQ19" s="290">
        <v>0</v>
      </c>
      <c r="AR19" s="290">
        <v>0</v>
      </c>
      <c r="AS19" s="290">
        <v>0</v>
      </c>
      <c r="AT19" s="290">
        <v>0</v>
      </c>
      <c r="AU19" s="290">
        <v>0</v>
      </c>
      <c r="AV19" s="290">
        <v>0</v>
      </c>
      <c r="AW19" s="290">
        <v>0</v>
      </c>
      <c r="AX19" s="290">
        <v>0</v>
      </c>
      <c r="AY19" s="290">
        <v>0</v>
      </c>
      <c r="AZ19" s="290">
        <v>0</v>
      </c>
      <c r="BA19" s="290">
        <v>0</v>
      </c>
      <c r="BB19" s="290">
        <v>0</v>
      </c>
      <c r="BC19" s="290">
        <f t="shared" si="81"/>
        <v>0</v>
      </c>
    </row>
    <row r="20" spans="1:55" s="187" customFormat="1" ht="14.25" customHeight="1">
      <c r="A20" s="291" t="s">
        <v>280</v>
      </c>
      <c r="B20" s="281"/>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c r="AW20" s="282"/>
      <c r="AX20" s="282"/>
      <c r="AY20" s="282"/>
      <c r="AZ20" s="282"/>
      <c r="BA20" s="282"/>
      <c r="BB20" s="282"/>
      <c r="BC20" s="280">
        <f t="shared" si="81"/>
        <v>0</v>
      </c>
    </row>
    <row r="21" spans="1:55" s="187" customFormat="1" ht="14.25" customHeight="1">
      <c r="A21" s="291" t="s">
        <v>280</v>
      </c>
      <c r="B21" s="283"/>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c r="AW21" s="284"/>
      <c r="AX21" s="284"/>
      <c r="AY21" s="284"/>
      <c r="AZ21" s="284"/>
      <c r="BA21" s="284"/>
      <c r="BB21" s="284"/>
      <c r="BC21" s="274">
        <f t="shared" si="81"/>
        <v>0</v>
      </c>
    </row>
    <row r="22" spans="1:55" s="187" customFormat="1" ht="14.25" customHeight="1">
      <c r="A22" s="291" t="s">
        <v>280</v>
      </c>
      <c r="B22" s="287"/>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c r="BB22" s="288"/>
      <c r="BC22" s="298">
        <f t="shared" si="81"/>
        <v>0</v>
      </c>
    </row>
    <row r="23" spans="1:55" s="187" customFormat="1" ht="14.25" customHeight="1">
      <c r="A23" s="299" t="s">
        <v>281</v>
      </c>
      <c r="B23" s="300">
        <f t="shared" ref="B23:Z23" si="111">SUM(B20:B22)</f>
        <v>0</v>
      </c>
      <c r="C23" s="300">
        <f t="shared" si="111"/>
        <v>0</v>
      </c>
      <c r="D23" s="300">
        <f t="shared" si="111"/>
        <v>0</v>
      </c>
      <c r="E23" s="300">
        <f t="shared" si="111"/>
        <v>0</v>
      </c>
      <c r="F23" s="300">
        <f t="shared" si="111"/>
        <v>0</v>
      </c>
      <c r="G23" s="300">
        <f t="shared" si="111"/>
        <v>0</v>
      </c>
      <c r="H23" s="300">
        <f t="shared" si="111"/>
        <v>0</v>
      </c>
      <c r="I23" s="300">
        <f t="shared" si="111"/>
        <v>0</v>
      </c>
      <c r="J23" s="300">
        <f t="shared" si="111"/>
        <v>0</v>
      </c>
      <c r="K23" s="300">
        <f t="shared" si="111"/>
        <v>0</v>
      </c>
      <c r="L23" s="300">
        <f t="shared" si="111"/>
        <v>0</v>
      </c>
      <c r="M23" s="300">
        <f t="shared" si="111"/>
        <v>0</v>
      </c>
      <c r="N23" s="300">
        <f t="shared" si="111"/>
        <v>0</v>
      </c>
      <c r="O23" s="300">
        <f t="shared" si="111"/>
        <v>0</v>
      </c>
      <c r="P23" s="300">
        <f t="shared" si="111"/>
        <v>0</v>
      </c>
      <c r="Q23" s="300">
        <f t="shared" si="111"/>
        <v>0</v>
      </c>
      <c r="R23" s="300">
        <f t="shared" si="111"/>
        <v>0</v>
      </c>
      <c r="S23" s="300">
        <f t="shared" si="111"/>
        <v>0</v>
      </c>
      <c r="T23" s="300">
        <f t="shared" si="111"/>
        <v>0</v>
      </c>
      <c r="U23" s="300">
        <f t="shared" si="111"/>
        <v>0</v>
      </c>
      <c r="V23" s="300">
        <f t="shared" si="111"/>
        <v>0</v>
      </c>
      <c r="W23" s="300">
        <f t="shared" si="111"/>
        <v>0</v>
      </c>
      <c r="X23" s="300">
        <f t="shared" si="111"/>
        <v>0</v>
      </c>
      <c r="Y23" s="300">
        <f t="shared" si="111"/>
        <v>0</v>
      </c>
      <c r="Z23" s="300">
        <f t="shared" si="111"/>
        <v>0</v>
      </c>
      <c r="AA23" s="300">
        <f t="shared" ref="AA23:AC23" si="112">SUM(AA20:AA22)</f>
        <v>0</v>
      </c>
      <c r="AB23" s="300">
        <f t="shared" si="112"/>
        <v>0</v>
      </c>
      <c r="AC23" s="300">
        <f t="shared" si="112"/>
        <v>0</v>
      </c>
      <c r="AD23" s="300">
        <f t="shared" ref="AD23" si="113">SUM(AD20:AD22)</f>
        <v>0</v>
      </c>
      <c r="AE23" s="300">
        <f t="shared" ref="AE23" si="114">SUM(AE20:AE22)</f>
        <v>0</v>
      </c>
      <c r="AF23" s="300">
        <f t="shared" ref="AF23" si="115">SUM(AF20:AF22)</f>
        <v>0</v>
      </c>
      <c r="AG23" s="300">
        <f t="shared" ref="AG23" si="116">SUM(AG20:AG22)</f>
        <v>0</v>
      </c>
      <c r="AH23" s="300">
        <f t="shared" ref="AH23" si="117">SUM(AH20:AH22)</f>
        <v>0</v>
      </c>
      <c r="AI23" s="300">
        <f t="shared" ref="AI23" si="118">SUM(AI20:AI22)</f>
        <v>0</v>
      </c>
      <c r="AJ23" s="300">
        <f t="shared" ref="AJ23" si="119">SUM(AJ20:AJ22)</f>
        <v>0</v>
      </c>
      <c r="AK23" s="300">
        <f t="shared" ref="AK23" si="120">SUM(AK20:AK22)</f>
        <v>0</v>
      </c>
      <c r="AL23" s="300">
        <f t="shared" ref="AL23" si="121">SUM(AL20:AL22)</f>
        <v>0</v>
      </c>
      <c r="AM23" s="300">
        <f t="shared" ref="AM23" si="122">SUM(AM20:AM22)</f>
        <v>0</v>
      </c>
      <c r="AN23" s="300">
        <f t="shared" ref="AN23" si="123">SUM(AN20:AN22)</f>
        <v>0</v>
      </c>
      <c r="AO23" s="300">
        <f t="shared" ref="AO23" si="124">SUM(AO20:AO22)</f>
        <v>0</v>
      </c>
      <c r="AP23" s="300">
        <f t="shared" ref="AP23" si="125">SUM(AP20:AP22)</f>
        <v>0</v>
      </c>
      <c r="AQ23" s="300">
        <f t="shared" ref="AQ23" si="126">SUM(AQ20:AQ22)</f>
        <v>0</v>
      </c>
      <c r="AR23" s="300">
        <f t="shared" ref="AR23" si="127">SUM(AR20:AR22)</f>
        <v>0</v>
      </c>
      <c r="AS23" s="300">
        <f t="shared" ref="AS23" si="128">SUM(AS20:AS22)</f>
        <v>0</v>
      </c>
      <c r="AT23" s="300">
        <f t="shared" ref="AT23" si="129">SUM(AT20:AT22)</f>
        <v>0</v>
      </c>
      <c r="AU23" s="300">
        <f t="shared" ref="AU23" si="130">SUM(AU20:AU22)</f>
        <v>0</v>
      </c>
      <c r="AV23" s="300">
        <f t="shared" ref="AV23" si="131">SUM(AV20:AV22)</f>
        <v>0</v>
      </c>
      <c r="AW23" s="300">
        <f t="shared" ref="AW23" si="132">SUM(AW20:AW22)</f>
        <v>0</v>
      </c>
      <c r="AX23" s="300">
        <f t="shared" ref="AX23" si="133">SUM(AX20:AX22)</f>
        <v>0</v>
      </c>
      <c r="AY23" s="300">
        <f t="shared" ref="AY23" si="134">SUM(AY20:AY22)</f>
        <v>0</v>
      </c>
      <c r="AZ23" s="300">
        <f t="shared" ref="AZ23" si="135">SUM(AZ20:AZ22)</f>
        <v>0</v>
      </c>
      <c r="BA23" s="300">
        <f t="shared" ref="BA23" si="136">SUM(BA20:BA22)</f>
        <v>0</v>
      </c>
      <c r="BB23" s="300">
        <f t="shared" ref="BB23" si="137">SUM(BB20:BB22)</f>
        <v>0</v>
      </c>
      <c r="BC23" s="301">
        <f t="shared" si="81"/>
        <v>0</v>
      </c>
    </row>
    <row r="24" spans="1:55" s="187" customFormat="1" ht="8.5500000000000007" customHeight="1">
      <c r="A24" s="183"/>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row>
    <row r="25" spans="1:55" s="187" customFormat="1" ht="22.05" customHeight="1">
      <c r="A25" s="264" t="s">
        <v>268</v>
      </c>
      <c r="B25" s="264">
        <f>SUM(B10,B14,B18:B19,B23)</f>
        <v>0</v>
      </c>
      <c r="C25" s="264">
        <f t="shared" ref="C25:Z25" si="138">SUM(C10,C14,C18:C19,C23)</f>
        <v>0</v>
      </c>
      <c r="D25" s="264">
        <f t="shared" si="138"/>
        <v>0</v>
      </c>
      <c r="E25" s="264">
        <f t="shared" si="138"/>
        <v>0</v>
      </c>
      <c r="F25" s="264">
        <f t="shared" si="138"/>
        <v>0</v>
      </c>
      <c r="G25" s="264">
        <f t="shared" si="138"/>
        <v>0</v>
      </c>
      <c r="H25" s="264">
        <f t="shared" si="138"/>
        <v>0</v>
      </c>
      <c r="I25" s="264">
        <f t="shared" si="138"/>
        <v>0</v>
      </c>
      <c r="J25" s="264">
        <f t="shared" si="138"/>
        <v>0</v>
      </c>
      <c r="K25" s="264">
        <f t="shared" si="138"/>
        <v>0</v>
      </c>
      <c r="L25" s="264">
        <f t="shared" si="138"/>
        <v>0</v>
      </c>
      <c r="M25" s="264">
        <f t="shared" si="138"/>
        <v>0</v>
      </c>
      <c r="N25" s="264">
        <f t="shared" si="138"/>
        <v>0</v>
      </c>
      <c r="O25" s="264">
        <f t="shared" si="138"/>
        <v>0</v>
      </c>
      <c r="P25" s="264">
        <f t="shared" si="138"/>
        <v>0</v>
      </c>
      <c r="Q25" s="264">
        <f t="shared" si="138"/>
        <v>0</v>
      </c>
      <c r="R25" s="264">
        <f t="shared" si="138"/>
        <v>0</v>
      </c>
      <c r="S25" s="264">
        <f t="shared" si="138"/>
        <v>0</v>
      </c>
      <c r="T25" s="264">
        <f t="shared" si="138"/>
        <v>0</v>
      </c>
      <c r="U25" s="264">
        <f t="shared" si="138"/>
        <v>0</v>
      </c>
      <c r="V25" s="264">
        <f t="shared" si="138"/>
        <v>0</v>
      </c>
      <c r="W25" s="264">
        <f t="shared" si="138"/>
        <v>0</v>
      </c>
      <c r="X25" s="264">
        <f t="shared" si="138"/>
        <v>0</v>
      </c>
      <c r="Y25" s="264">
        <f t="shared" si="138"/>
        <v>0</v>
      </c>
      <c r="Z25" s="264">
        <f t="shared" si="138"/>
        <v>0</v>
      </c>
      <c r="AA25" s="264">
        <f t="shared" ref="AA25:AC25" si="139">SUM(AA10,AA14,AA18:AA19,AA23)</f>
        <v>0</v>
      </c>
      <c r="AB25" s="264">
        <f t="shared" si="139"/>
        <v>0</v>
      </c>
      <c r="AC25" s="264">
        <f t="shared" si="139"/>
        <v>0</v>
      </c>
      <c r="AD25" s="264">
        <f t="shared" ref="AD25:AW25" si="140">SUM(AD10,AD14,AD18:AD19,AD23)</f>
        <v>0</v>
      </c>
      <c r="AE25" s="264">
        <f t="shared" si="140"/>
        <v>0</v>
      </c>
      <c r="AF25" s="264">
        <f t="shared" si="140"/>
        <v>0</v>
      </c>
      <c r="AG25" s="264">
        <f t="shared" si="140"/>
        <v>0</v>
      </c>
      <c r="AH25" s="264">
        <f t="shared" si="140"/>
        <v>0</v>
      </c>
      <c r="AI25" s="264">
        <f t="shared" si="140"/>
        <v>0</v>
      </c>
      <c r="AJ25" s="264">
        <f t="shared" si="140"/>
        <v>0</v>
      </c>
      <c r="AK25" s="264">
        <f t="shared" si="140"/>
        <v>0</v>
      </c>
      <c r="AL25" s="264">
        <f t="shared" si="140"/>
        <v>0</v>
      </c>
      <c r="AM25" s="264">
        <f t="shared" si="140"/>
        <v>0</v>
      </c>
      <c r="AN25" s="264">
        <f t="shared" si="140"/>
        <v>0</v>
      </c>
      <c r="AO25" s="264">
        <f t="shared" si="140"/>
        <v>0</v>
      </c>
      <c r="AP25" s="264">
        <f t="shared" si="140"/>
        <v>0</v>
      </c>
      <c r="AQ25" s="264">
        <f t="shared" si="140"/>
        <v>0</v>
      </c>
      <c r="AR25" s="264">
        <f t="shared" si="140"/>
        <v>0</v>
      </c>
      <c r="AS25" s="264">
        <f t="shared" si="140"/>
        <v>0</v>
      </c>
      <c r="AT25" s="264">
        <f t="shared" si="140"/>
        <v>0</v>
      </c>
      <c r="AU25" s="264">
        <f t="shared" si="140"/>
        <v>0</v>
      </c>
      <c r="AV25" s="264">
        <f t="shared" si="140"/>
        <v>0</v>
      </c>
      <c r="AW25" s="264">
        <f t="shared" si="140"/>
        <v>0</v>
      </c>
      <c r="AX25" s="264">
        <f t="shared" ref="AX25:BB25" si="141">SUM(AX10,AX14,AX18:AX19,AX23)</f>
        <v>0</v>
      </c>
      <c r="AY25" s="264">
        <f t="shared" si="141"/>
        <v>0</v>
      </c>
      <c r="AZ25" s="264">
        <f t="shared" si="141"/>
        <v>0</v>
      </c>
      <c r="BA25" s="264">
        <f t="shared" si="141"/>
        <v>0</v>
      </c>
      <c r="BB25" s="264">
        <f t="shared" si="141"/>
        <v>0</v>
      </c>
      <c r="BC25" s="264">
        <f>SUM(B25:BB25)</f>
        <v>0</v>
      </c>
    </row>
    <row r="26" spans="1:55" s="187" customFormat="1" ht="14.25" customHeight="1">
      <c r="A26" s="183"/>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row>
    <row r="27" spans="1:55" s="187" customFormat="1" ht="15.6">
      <c r="A27" s="223" t="s">
        <v>115</v>
      </c>
      <c r="B27" s="224"/>
      <c r="C27" s="224"/>
      <c r="D27" s="224"/>
      <c r="E27" s="224"/>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c r="BA27" s="224"/>
      <c r="BB27" s="224"/>
      <c r="BC27" s="224"/>
    </row>
    <row r="28" spans="1:55" s="187" customFormat="1">
      <c r="A28" s="225" t="s">
        <v>116</v>
      </c>
      <c r="B28" s="234">
        <f>SUM(B29:B32)</f>
        <v>0</v>
      </c>
      <c r="C28" s="234">
        <f t="shared" ref="C28:Z28" si="142">SUM(C29:C32)</f>
        <v>0</v>
      </c>
      <c r="D28" s="234">
        <f t="shared" si="142"/>
        <v>0</v>
      </c>
      <c r="E28" s="234">
        <f t="shared" si="142"/>
        <v>0</v>
      </c>
      <c r="F28" s="234">
        <f t="shared" si="142"/>
        <v>0</v>
      </c>
      <c r="G28" s="234">
        <f t="shared" si="142"/>
        <v>0</v>
      </c>
      <c r="H28" s="234">
        <f t="shared" si="142"/>
        <v>0</v>
      </c>
      <c r="I28" s="234">
        <f t="shared" si="142"/>
        <v>0</v>
      </c>
      <c r="J28" s="234">
        <f t="shared" si="142"/>
        <v>0</v>
      </c>
      <c r="K28" s="234">
        <f t="shared" si="142"/>
        <v>0</v>
      </c>
      <c r="L28" s="234">
        <f t="shared" si="142"/>
        <v>0</v>
      </c>
      <c r="M28" s="234">
        <f t="shared" si="142"/>
        <v>0</v>
      </c>
      <c r="N28" s="234">
        <f t="shared" si="142"/>
        <v>0</v>
      </c>
      <c r="O28" s="234">
        <f t="shared" si="142"/>
        <v>0</v>
      </c>
      <c r="P28" s="234">
        <f t="shared" si="142"/>
        <v>0</v>
      </c>
      <c r="Q28" s="234">
        <f t="shared" si="142"/>
        <v>0</v>
      </c>
      <c r="R28" s="234">
        <f t="shared" si="142"/>
        <v>0</v>
      </c>
      <c r="S28" s="234">
        <f t="shared" si="142"/>
        <v>0</v>
      </c>
      <c r="T28" s="234">
        <f t="shared" si="142"/>
        <v>0</v>
      </c>
      <c r="U28" s="234">
        <f t="shared" si="142"/>
        <v>0</v>
      </c>
      <c r="V28" s="234">
        <f t="shared" si="142"/>
        <v>0</v>
      </c>
      <c r="W28" s="234">
        <f t="shared" si="142"/>
        <v>0</v>
      </c>
      <c r="X28" s="234">
        <f t="shared" si="142"/>
        <v>0</v>
      </c>
      <c r="Y28" s="234">
        <f t="shared" si="142"/>
        <v>0</v>
      </c>
      <c r="Z28" s="234">
        <f t="shared" si="142"/>
        <v>0</v>
      </c>
      <c r="AA28" s="234">
        <f t="shared" ref="AA28:AC28" si="143">SUM(AA29:AA32)</f>
        <v>0</v>
      </c>
      <c r="AB28" s="234">
        <f t="shared" si="143"/>
        <v>0</v>
      </c>
      <c r="AC28" s="234">
        <f t="shared" si="143"/>
        <v>0</v>
      </c>
      <c r="AD28" s="234">
        <f t="shared" ref="AD28:AW28" si="144">SUM(AD29:AD32)</f>
        <v>0</v>
      </c>
      <c r="AE28" s="234">
        <f t="shared" si="144"/>
        <v>0</v>
      </c>
      <c r="AF28" s="234">
        <f t="shared" si="144"/>
        <v>0</v>
      </c>
      <c r="AG28" s="234">
        <f t="shared" si="144"/>
        <v>0</v>
      </c>
      <c r="AH28" s="234">
        <f t="shared" si="144"/>
        <v>0</v>
      </c>
      <c r="AI28" s="234">
        <f t="shared" si="144"/>
        <v>0</v>
      </c>
      <c r="AJ28" s="234">
        <f t="shared" si="144"/>
        <v>0</v>
      </c>
      <c r="AK28" s="234">
        <f t="shared" si="144"/>
        <v>0</v>
      </c>
      <c r="AL28" s="234">
        <f t="shared" si="144"/>
        <v>0</v>
      </c>
      <c r="AM28" s="234">
        <f t="shared" si="144"/>
        <v>0</v>
      </c>
      <c r="AN28" s="234">
        <f t="shared" si="144"/>
        <v>0</v>
      </c>
      <c r="AO28" s="234">
        <f t="shared" si="144"/>
        <v>0</v>
      </c>
      <c r="AP28" s="234">
        <f t="shared" si="144"/>
        <v>0</v>
      </c>
      <c r="AQ28" s="234">
        <f t="shared" si="144"/>
        <v>0</v>
      </c>
      <c r="AR28" s="234">
        <f t="shared" si="144"/>
        <v>0</v>
      </c>
      <c r="AS28" s="234">
        <f t="shared" si="144"/>
        <v>0</v>
      </c>
      <c r="AT28" s="234">
        <f t="shared" si="144"/>
        <v>0</v>
      </c>
      <c r="AU28" s="234">
        <f t="shared" si="144"/>
        <v>0</v>
      </c>
      <c r="AV28" s="234">
        <f t="shared" si="144"/>
        <v>0</v>
      </c>
      <c r="AW28" s="234">
        <f t="shared" si="144"/>
        <v>0</v>
      </c>
      <c r="AX28" s="234">
        <f t="shared" ref="AX28:BB28" si="145">SUM(AX29:AX32)</f>
        <v>0</v>
      </c>
      <c r="AY28" s="234">
        <f t="shared" si="145"/>
        <v>0</v>
      </c>
      <c r="AZ28" s="234">
        <f t="shared" si="145"/>
        <v>0</v>
      </c>
      <c r="BA28" s="234">
        <f t="shared" si="145"/>
        <v>0</v>
      </c>
      <c r="BB28" s="234">
        <f t="shared" si="145"/>
        <v>0</v>
      </c>
      <c r="BC28" s="234">
        <f>SUM(B28:BB28)</f>
        <v>0</v>
      </c>
    </row>
    <row r="29" spans="1:55" s="187" customFormat="1">
      <c r="A29" s="303" t="s">
        <v>178</v>
      </c>
      <c r="B29" s="274">
        <v>0</v>
      </c>
      <c r="C29" s="274">
        <v>0</v>
      </c>
      <c r="D29" s="274">
        <v>0</v>
      </c>
      <c r="E29" s="274">
        <v>0</v>
      </c>
      <c r="F29" s="274">
        <v>0</v>
      </c>
      <c r="G29" s="274">
        <v>0</v>
      </c>
      <c r="H29" s="274">
        <v>0</v>
      </c>
      <c r="I29" s="274">
        <v>0</v>
      </c>
      <c r="J29" s="274">
        <v>0</v>
      </c>
      <c r="K29" s="274">
        <v>0</v>
      </c>
      <c r="L29" s="274">
        <v>0</v>
      </c>
      <c r="M29" s="274">
        <v>0</v>
      </c>
      <c r="N29" s="274">
        <v>0</v>
      </c>
      <c r="O29" s="274">
        <v>0</v>
      </c>
      <c r="P29" s="274">
        <v>0</v>
      </c>
      <c r="Q29" s="274">
        <v>0</v>
      </c>
      <c r="R29" s="274">
        <v>0</v>
      </c>
      <c r="S29" s="274">
        <v>0</v>
      </c>
      <c r="T29" s="274">
        <v>0</v>
      </c>
      <c r="U29" s="274">
        <v>0</v>
      </c>
      <c r="V29" s="274">
        <v>0</v>
      </c>
      <c r="W29" s="274">
        <v>0</v>
      </c>
      <c r="X29" s="274">
        <v>0</v>
      </c>
      <c r="Y29" s="274">
        <v>0</v>
      </c>
      <c r="Z29" s="274">
        <v>0</v>
      </c>
      <c r="AA29" s="274">
        <v>0</v>
      </c>
      <c r="AB29" s="274">
        <v>0</v>
      </c>
      <c r="AC29" s="274">
        <v>0</v>
      </c>
      <c r="AD29" s="274">
        <v>0</v>
      </c>
      <c r="AE29" s="274">
        <v>0</v>
      </c>
      <c r="AF29" s="274">
        <v>0</v>
      </c>
      <c r="AG29" s="274">
        <v>0</v>
      </c>
      <c r="AH29" s="274">
        <v>0</v>
      </c>
      <c r="AI29" s="274">
        <v>0</v>
      </c>
      <c r="AJ29" s="274">
        <v>0</v>
      </c>
      <c r="AK29" s="274">
        <v>0</v>
      </c>
      <c r="AL29" s="274">
        <v>0</v>
      </c>
      <c r="AM29" s="274">
        <v>0</v>
      </c>
      <c r="AN29" s="274">
        <v>0</v>
      </c>
      <c r="AO29" s="274">
        <v>0</v>
      </c>
      <c r="AP29" s="274">
        <v>0</v>
      </c>
      <c r="AQ29" s="274">
        <v>0</v>
      </c>
      <c r="AR29" s="274">
        <v>0</v>
      </c>
      <c r="AS29" s="274">
        <v>0</v>
      </c>
      <c r="AT29" s="274">
        <v>0</v>
      </c>
      <c r="AU29" s="274">
        <v>0</v>
      </c>
      <c r="AV29" s="274">
        <v>0</v>
      </c>
      <c r="AW29" s="274">
        <v>0</v>
      </c>
      <c r="AX29" s="274">
        <v>0</v>
      </c>
      <c r="AY29" s="274">
        <v>0</v>
      </c>
      <c r="AZ29" s="274">
        <v>0</v>
      </c>
      <c r="BA29" s="274">
        <v>0</v>
      </c>
      <c r="BB29" s="274">
        <v>0</v>
      </c>
      <c r="BC29" s="274">
        <f>SUM(B29:BB29)</f>
        <v>0</v>
      </c>
    </row>
    <row r="30" spans="1:55" s="187" customFormat="1">
      <c r="A30" s="303" t="s">
        <v>179</v>
      </c>
      <c r="B30" s="274">
        <v>0</v>
      </c>
      <c r="C30" s="274">
        <v>0</v>
      </c>
      <c r="D30" s="274">
        <v>0</v>
      </c>
      <c r="E30" s="274">
        <v>0</v>
      </c>
      <c r="F30" s="274">
        <v>0</v>
      </c>
      <c r="G30" s="274">
        <v>0</v>
      </c>
      <c r="H30" s="274">
        <v>0</v>
      </c>
      <c r="I30" s="274">
        <v>0</v>
      </c>
      <c r="J30" s="274">
        <v>0</v>
      </c>
      <c r="K30" s="274">
        <v>0</v>
      </c>
      <c r="L30" s="274">
        <v>0</v>
      </c>
      <c r="M30" s="274">
        <v>0</v>
      </c>
      <c r="N30" s="274">
        <v>0</v>
      </c>
      <c r="O30" s="274">
        <v>0</v>
      </c>
      <c r="P30" s="274">
        <v>0</v>
      </c>
      <c r="Q30" s="274">
        <v>0</v>
      </c>
      <c r="R30" s="274">
        <v>0</v>
      </c>
      <c r="S30" s="274">
        <v>0</v>
      </c>
      <c r="T30" s="274">
        <v>0</v>
      </c>
      <c r="U30" s="274">
        <v>0</v>
      </c>
      <c r="V30" s="274">
        <v>0</v>
      </c>
      <c r="W30" s="274">
        <v>0</v>
      </c>
      <c r="X30" s="274">
        <v>0</v>
      </c>
      <c r="Y30" s="274">
        <v>0</v>
      </c>
      <c r="Z30" s="274">
        <v>0</v>
      </c>
      <c r="AA30" s="274">
        <v>0</v>
      </c>
      <c r="AB30" s="274">
        <v>0</v>
      </c>
      <c r="AC30" s="274">
        <v>0</v>
      </c>
      <c r="AD30" s="274">
        <v>0</v>
      </c>
      <c r="AE30" s="274">
        <v>0</v>
      </c>
      <c r="AF30" s="274">
        <v>0</v>
      </c>
      <c r="AG30" s="274">
        <v>0</v>
      </c>
      <c r="AH30" s="274">
        <v>0</v>
      </c>
      <c r="AI30" s="274">
        <v>0</v>
      </c>
      <c r="AJ30" s="274">
        <v>0</v>
      </c>
      <c r="AK30" s="274">
        <v>0</v>
      </c>
      <c r="AL30" s="274">
        <v>0</v>
      </c>
      <c r="AM30" s="274">
        <v>0</v>
      </c>
      <c r="AN30" s="274">
        <v>0</v>
      </c>
      <c r="AO30" s="274">
        <v>0</v>
      </c>
      <c r="AP30" s="274">
        <v>0</v>
      </c>
      <c r="AQ30" s="274">
        <v>0</v>
      </c>
      <c r="AR30" s="274">
        <v>0</v>
      </c>
      <c r="AS30" s="274">
        <v>0</v>
      </c>
      <c r="AT30" s="274">
        <v>0</v>
      </c>
      <c r="AU30" s="274">
        <v>0</v>
      </c>
      <c r="AV30" s="274">
        <v>0</v>
      </c>
      <c r="AW30" s="274">
        <v>0</v>
      </c>
      <c r="AX30" s="274">
        <v>0</v>
      </c>
      <c r="AY30" s="274">
        <v>0</v>
      </c>
      <c r="AZ30" s="274">
        <v>0</v>
      </c>
      <c r="BA30" s="274">
        <v>0</v>
      </c>
      <c r="BB30" s="274">
        <v>0</v>
      </c>
      <c r="BC30" s="274">
        <f>SUM(B30:BB30)</f>
        <v>0</v>
      </c>
    </row>
    <row r="31" spans="1:55" s="187" customFormat="1">
      <c r="A31" s="303" t="s">
        <v>117</v>
      </c>
      <c r="B31" s="274">
        <v>0</v>
      </c>
      <c r="C31" s="274">
        <v>0</v>
      </c>
      <c r="D31" s="274">
        <v>0</v>
      </c>
      <c r="E31" s="274">
        <v>0</v>
      </c>
      <c r="F31" s="274">
        <v>0</v>
      </c>
      <c r="G31" s="274">
        <v>0</v>
      </c>
      <c r="H31" s="274">
        <v>0</v>
      </c>
      <c r="I31" s="274">
        <v>0</v>
      </c>
      <c r="J31" s="274">
        <v>0</v>
      </c>
      <c r="K31" s="274">
        <v>0</v>
      </c>
      <c r="L31" s="274">
        <v>0</v>
      </c>
      <c r="M31" s="274">
        <v>0</v>
      </c>
      <c r="N31" s="274">
        <v>0</v>
      </c>
      <c r="O31" s="274">
        <v>0</v>
      </c>
      <c r="P31" s="274">
        <v>0</v>
      </c>
      <c r="Q31" s="274">
        <v>0</v>
      </c>
      <c r="R31" s="274">
        <v>0</v>
      </c>
      <c r="S31" s="274">
        <v>0</v>
      </c>
      <c r="T31" s="274">
        <v>0</v>
      </c>
      <c r="U31" s="274">
        <v>0</v>
      </c>
      <c r="V31" s="274">
        <v>0</v>
      </c>
      <c r="W31" s="274">
        <v>0</v>
      </c>
      <c r="X31" s="274">
        <v>0</v>
      </c>
      <c r="Y31" s="274">
        <v>0</v>
      </c>
      <c r="Z31" s="274">
        <v>0</v>
      </c>
      <c r="AA31" s="274">
        <v>0</v>
      </c>
      <c r="AB31" s="274">
        <v>0</v>
      </c>
      <c r="AC31" s="274">
        <v>0</v>
      </c>
      <c r="AD31" s="274">
        <v>0</v>
      </c>
      <c r="AE31" s="274">
        <v>0</v>
      </c>
      <c r="AF31" s="274">
        <v>0</v>
      </c>
      <c r="AG31" s="274">
        <v>0</v>
      </c>
      <c r="AH31" s="274">
        <v>0</v>
      </c>
      <c r="AI31" s="274">
        <v>0</v>
      </c>
      <c r="AJ31" s="274">
        <v>0</v>
      </c>
      <c r="AK31" s="274">
        <v>0</v>
      </c>
      <c r="AL31" s="274">
        <v>0</v>
      </c>
      <c r="AM31" s="274">
        <v>0</v>
      </c>
      <c r="AN31" s="274">
        <v>0</v>
      </c>
      <c r="AO31" s="274">
        <v>0</v>
      </c>
      <c r="AP31" s="274">
        <v>0</v>
      </c>
      <c r="AQ31" s="274">
        <v>0</v>
      </c>
      <c r="AR31" s="274">
        <v>0</v>
      </c>
      <c r="AS31" s="274">
        <v>0</v>
      </c>
      <c r="AT31" s="274">
        <v>0</v>
      </c>
      <c r="AU31" s="274">
        <v>0</v>
      </c>
      <c r="AV31" s="274">
        <v>0</v>
      </c>
      <c r="AW31" s="274">
        <v>0</v>
      </c>
      <c r="AX31" s="274">
        <v>0</v>
      </c>
      <c r="AY31" s="274">
        <v>0</v>
      </c>
      <c r="AZ31" s="274">
        <v>0</v>
      </c>
      <c r="BA31" s="274">
        <v>0</v>
      </c>
      <c r="BB31" s="274">
        <v>0</v>
      </c>
      <c r="BC31" s="274">
        <f>SUM(B31:BB31)</f>
        <v>0</v>
      </c>
    </row>
    <row r="32" spans="1:55" s="187" customFormat="1">
      <c r="A32" s="304" t="s">
        <v>180</v>
      </c>
      <c r="B32" s="305">
        <v>0</v>
      </c>
      <c r="C32" s="305">
        <v>0</v>
      </c>
      <c r="D32" s="305">
        <v>0</v>
      </c>
      <c r="E32" s="305">
        <v>0</v>
      </c>
      <c r="F32" s="305">
        <v>0</v>
      </c>
      <c r="G32" s="305">
        <v>0</v>
      </c>
      <c r="H32" s="305">
        <v>0</v>
      </c>
      <c r="I32" s="305">
        <v>0</v>
      </c>
      <c r="J32" s="305">
        <v>0</v>
      </c>
      <c r="K32" s="305">
        <v>0</v>
      </c>
      <c r="L32" s="305">
        <v>0</v>
      </c>
      <c r="M32" s="305">
        <v>0</v>
      </c>
      <c r="N32" s="305">
        <v>0</v>
      </c>
      <c r="O32" s="305">
        <v>0</v>
      </c>
      <c r="P32" s="305">
        <v>0</v>
      </c>
      <c r="Q32" s="305">
        <v>0</v>
      </c>
      <c r="R32" s="305">
        <v>0</v>
      </c>
      <c r="S32" s="305">
        <v>0</v>
      </c>
      <c r="T32" s="305">
        <v>0</v>
      </c>
      <c r="U32" s="305">
        <v>0</v>
      </c>
      <c r="V32" s="305">
        <v>0</v>
      </c>
      <c r="W32" s="305">
        <v>0</v>
      </c>
      <c r="X32" s="305">
        <v>0</v>
      </c>
      <c r="Y32" s="305">
        <v>0</v>
      </c>
      <c r="Z32" s="305">
        <v>0</v>
      </c>
      <c r="AA32" s="305">
        <v>0</v>
      </c>
      <c r="AB32" s="305">
        <v>0</v>
      </c>
      <c r="AC32" s="305">
        <v>0</v>
      </c>
      <c r="AD32" s="305">
        <v>0</v>
      </c>
      <c r="AE32" s="305">
        <v>0</v>
      </c>
      <c r="AF32" s="305">
        <v>0</v>
      </c>
      <c r="AG32" s="305">
        <v>0</v>
      </c>
      <c r="AH32" s="305">
        <v>0</v>
      </c>
      <c r="AI32" s="305">
        <v>0</v>
      </c>
      <c r="AJ32" s="305">
        <v>0</v>
      </c>
      <c r="AK32" s="305">
        <v>0</v>
      </c>
      <c r="AL32" s="305">
        <v>0</v>
      </c>
      <c r="AM32" s="305">
        <v>0</v>
      </c>
      <c r="AN32" s="305">
        <v>0</v>
      </c>
      <c r="AO32" s="305">
        <v>0</v>
      </c>
      <c r="AP32" s="305">
        <v>0</v>
      </c>
      <c r="AQ32" s="305">
        <v>0</v>
      </c>
      <c r="AR32" s="305">
        <v>0</v>
      </c>
      <c r="AS32" s="305">
        <v>0</v>
      </c>
      <c r="AT32" s="305">
        <v>0</v>
      </c>
      <c r="AU32" s="305">
        <v>0</v>
      </c>
      <c r="AV32" s="305">
        <v>0</v>
      </c>
      <c r="AW32" s="305">
        <v>0</v>
      </c>
      <c r="AX32" s="305">
        <v>0</v>
      </c>
      <c r="AY32" s="305">
        <v>0</v>
      </c>
      <c r="AZ32" s="305">
        <v>0</v>
      </c>
      <c r="BA32" s="305">
        <v>0</v>
      </c>
      <c r="BB32" s="305">
        <v>0</v>
      </c>
      <c r="BC32" s="305">
        <f>SUM(B32:BB32)</f>
        <v>0</v>
      </c>
    </row>
    <row r="33" spans="1:55" s="187" customFormat="1">
      <c r="A33" s="183"/>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c r="BA33" s="233"/>
      <c r="BB33" s="233"/>
      <c r="BC33" s="233"/>
    </row>
    <row r="34" spans="1:55" s="187" customFormat="1">
      <c r="A34" s="225" t="s">
        <v>283</v>
      </c>
      <c r="B34" s="234">
        <f t="shared" ref="B34:Z34" si="146">SUM(B35:B44)</f>
        <v>0</v>
      </c>
      <c r="C34" s="234">
        <f t="shared" si="146"/>
        <v>0</v>
      </c>
      <c r="D34" s="234">
        <f t="shared" si="146"/>
        <v>0</v>
      </c>
      <c r="E34" s="234">
        <f t="shared" si="146"/>
        <v>0</v>
      </c>
      <c r="F34" s="234">
        <f t="shared" si="146"/>
        <v>0</v>
      </c>
      <c r="G34" s="234">
        <f t="shared" si="146"/>
        <v>0</v>
      </c>
      <c r="H34" s="234">
        <f t="shared" si="146"/>
        <v>0</v>
      </c>
      <c r="I34" s="234">
        <f t="shared" si="146"/>
        <v>0</v>
      </c>
      <c r="J34" s="234">
        <f t="shared" si="146"/>
        <v>0</v>
      </c>
      <c r="K34" s="234">
        <f t="shared" si="146"/>
        <v>0</v>
      </c>
      <c r="L34" s="234">
        <f t="shared" si="146"/>
        <v>0</v>
      </c>
      <c r="M34" s="234">
        <f t="shared" si="146"/>
        <v>0</v>
      </c>
      <c r="N34" s="234">
        <f t="shared" si="146"/>
        <v>0</v>
      </c>
      <c r="O34" s="234">
        <f t="shared" si="146"/>
        <v>0</v>
      </c>
      <c r="P34" s="234">
        <f t="shared" si="146"/>
        <v>0</v>
      </c>
      <c r="Q34" s="234">
        <f t="shared" si="146"/>
        <v>0</v>
      </c>
      <c r="R34" s="234">
        <f t="shared" si="146"/>
        <v>0</v>
      </c>
      <c r="S34" s="234">
        <f t="shared" si="146"/>
        <v>0</v>
      </c>
      <c r="T34" s="234">
        <f t="shared" si="146"/>
        <v>0</v>
      </c>
      <c r="U34" s="234">
        <f t="shared" si="146"/>
        <v>0</v>
      </c>
      <c r="V34" s="234">
        <f t="shared" si="146"/>
        <v>0</v>
      </c>
      <c r="W34" s="234">
        <f t="shared" si="146"/>
        <v>0</v>
      </c>
      <c r="X34" s="234">
        <f t="shared" si="146"/>
        <v>0</v>
      </c>
      <c r="Y34" s="234">
        <f t="shared" si="146"/>
        <v>0</v>
      </c>
      <c r="Z34" s="234">
        <f t="shared" si="146"/>
        <v>0</v>
      </c>
      <c r="AA34" s="234">
        <f t="shared" ref="AA34:AC34" si="147">SUM(AA35:AA44)</f>
        <v>0</v>
      </c>
      <c r="AB34" s="234">
        <f t="shared" si="147"/>
        <v>0</v>
      </c>
      <c r="AC34" s="234">
        <f t="shared" si="147"/>
        <v>0</v>
      </c>
      <c r="AD34" s="234">
        <f t="shared" ref="AD34" si="148">SUM(AD35:AD44)</f>
        <v>0</v>
      </c>
      <c r="AE34" s="234">
        <f t="shared" ref="AE34" si="149">SUM(AE35:AE44)</f>
        <v>0</v>
      </c>
      <c r="AF34" s="234">
        <f t="shared" ref="AF34" si="150">SUM(AF35:AF44)</f>
        <v>0</v>
      </c>
      <c r="AG34" s="234">
        <f t="shared" ref="AG34" si="151">SUM(AG35:AG44)</f>
        <v>0</v>
      </c>
      <c r="AH34" s="234">
        <f t="shared" ref="AH34" si="152">SUM(AH35:AH44)</f>
        <v>0</v>
      </c>
      <c r="AI34" s="234">
        <f t="shared" ref="AI34" si="153">SUM(AI35:AI44)</f>
        <v>0</v>
      </c>
      <c r="AJ34" s="234">
        <f t="shared" ref="AJ34" si="154">SUM(AJ35:AJ44)</f>
        <v>0</v>
      </c>
      <c r="AK34" s="234">
        <f t="shared" ref="AK34" si="155">SUM(AK35:AK44)</f>
        <v>0</v>
      </c>
      <c r="AL34" s="234">
        <f t="shared" ref="AL34" si="156">SUM(AL35:AL44)</f>
        <v>0</v>
      </c>
      <c r="AM34" s="234">
        <f t="shared" ref="AM34" si="157">SUM(AM35:AM44)</f>
        <v>0</v>
      </c>
      <c r="AN34" s="234">
        <f t="shared" ref="AN34" si="158">SUM(AN35:AN44)</f>
        <v>0</v>
      </c>
      <c r="AO34" s="234">
        <f t="shared" ref="AO34" si="159">SUM(AO35:AO44)</f>
        <v>0</v>
      </c>
      <c r="AP34" s="234">
        <f t="shared" ref="AP34" si="160">SUM(AP35:AP44)</f>
        <v>0</v>
      </c>
      <c r="AQ34" s="234">
        <f t="shared" ref="AQ34" si="161">SUM(AQ35:AQ44)</f>
        <v>0</v>
      </c>
      <c r="AR34" s="234">
        <f t="shared" ref="AR34" si="162">SUM(AR35:AR44)</f>
        <v>0</v>
      </c>
      <c r="AS34" s="234">
        <f t="shared" ref="AS34" si="163">SUM(AS35:AS44)</f>
        <v>0</v>
      </c>
      <c r="AT34" s="234">
        <f t="shared" ref="AT34" si="164">SUM(AT35:AT44)</f>
        <v>0</v>
      </c>
      <c r="AU34" s="234">
        <f t="shared" ref="AU34" si="165">SUM(AU35:AU44)</f>
        <v>0</v>
      </c>
      <c r="AV34" s="234">
        <f t="shared" ref="AV34" si="166">SUM(AV35:AV44)</f>
        <v>0</v>
      </c>
      <c r="AW34" s="234">
        <f t="shared" ref="AW34" si="167">SUM(AW35:AW44)</f>
        <v>0</v>
      </c>
      <c r="AX34" s="234">
        <f t="shared" ref="AX34" si="168">SUM(AX35:AX44)</f>
        <v>0</v>
      </c>
      <c r="AY34" s="234">
        <f t="shared" ref="AY34" si="169">SUM(AY35:AY44)</f>
        <v>0</v>
      </c>
      <c r="AZ34" s="234">
        <f t="shared" ref="AZ34" si="170">SUM(AZ35:AZ44)</f>
        <v>0</v>
      </c>
      <c r="BA34" s="234">
        <f t="shared" ref="BA34" si="171">SUM(BA35:BA44)</f>
        <v>0</v>
      </c>
      <c r="BB34" s="234">
        <f t="shared" ref="BB34" si="172">SUM(BB35:BB44)</f>
        <v>0</v>
      </c>
      <c r="BC34" s="234">
        <f>SUM(B34:BB34)</f>
        <v>0</v>
      </c>
    </row>
    <row r="35" spans="1:55" s="187" customFormat="1">
      <c r="A35" s="303" t="s">
        <v>284</v>
      </c>
      <c r="B35" s="274">
        <v>0</v>
      </c>
      <c r="C35" s="274">
        <v>0</v>
      </c>
      <c r="D35" s="274">
        <v>0</v>
      </c>
      <c r="E35" s="274">
        <v>0</v>
      </c>
      <c r="F35" s="274">
        <v>0</v>
      </c>
      <c r="G35" s="274">
        <v>0</v>
      </c>
      <c r="H35" s="274">
        <v>0</v>
      </c>
      <c r="I35" s="274">
        <v>0</v>
      </c>
      <c r="J35" s="274">
        <v>0</v>
      </c>
      <c r="K35" s="274">
        <v>0</v>
      </c>
      <c r="L35" s="274">
        <v>0</v>
      </c>
      <c r="M35" s="274">
        <v>0</v>
      </c>
      <c r="N35" s="274">
        <v>0</v>
      </c>
      <c r="O35" s="274">
        <v>0</v>
      </c>
      <c r="P35" s="274">
        <v>0</v>
      </c>
      <c r="Q35" s="274">
        <v>0</v>
      </c>
      <c r="R35" s="274">
        <v>0</v>
      </c>
      <c r="S35" s="274">
        <v>0</v>
      </c>
      <c r="T35" s="274">
        <v>0</v>
      </c>
      <c r="U35" s="274">
        <v>0</v>
      </c>
      <c r="V35" s="274">
        <v>0</v>
      </c>
      <c r="W35" s="274">
        <v>0</v>
      </c>
      <c r="X35" s="274">
        <v>0</v>
      </c>
      <c r="Y35" s="274">
        <v>0</v>
      </c>
      <c r="Z35" s="274">
        <v>0</v>
      </c>
      <c r="AA35" s="274">
        <v>0</v>
      </c>
      <c r="AB35" s="274">
        <v>0</v>
      </c>
      <c r="AC35" s="274">
        <v>0</v>
      </c>
      <c r="AD35" s="274">
        <v>0</v>
      </c>
      <c r="AE35" s="274">
        <v>0</v>
      </c>
      <c r="AF35" s="274">
        <v>0</v>
      </c>
      <c r="AG35" s="274">
        <v>0</v>
      </c>
      <c r="AH35" s="274">
        <v>0</v>
      </c>
      <c r="AI35" s="274">
        <v>0</v>
      </c>
      <c r="AJ35" s="274">
        <v>0</v>
      </c>
      <c r="AK35" s="274">
        <v>0</v>
      </c>
      <c r="AL35" s="274">
        <v>0</v>
      </c>
      <c r="AM35" s="274">
        <v>0</v>
      </c>
      <c r="AN35" s="274">
        <v>0</v>
      </c>
      <c r="AO35" s="274">
        <v>0</v>
      </c>
      <c r="AP35" s="274">
        <v>0</v>
      </c>
      <c r="AQ35" s="274">
        <v>0</v>
      </c>
      <c r="AR35" s="274">
        <v>0</v>
      </c>
      <c r="AS35" s="274">
        <v>0</v>
      </c>
      <c r="AT35" s="274">
        <v>0</v>
      </c>
      <c r="AU35" s="274">
        <v>0</v>
      </c>
      <c r="AV35" s="274">
        <v>0</v>
      </c>
      <c r="AW35" s="274">
        <v>0</v>
      </c>
      <c r="AX35" s="274">
        <v>0</v>
      </c>
      <c r="AY35" s="274">
        <v>0</v>
      </c>
      <c r="AZ35" s="274">
        <v>0</v>
      </c>
      <c r="BA35" s="274">
        <v>0</v>
      </c>
      <c r="BB35" s="274">
        <v>0</v>
      </c>
      <c r="BC35" s="274">
        <f>SUM(B35:BB35)</f>
        <v>0</v>
      </c>
    </row>
    <row r="36" spans="1:55" s="187" customFormat="1">
      <c r="A36" s="303" t="s">
        <v>133</v>
      </c>
      <c r="B36" s="274">
        <v>0</v>
      </c>
      <c r="C36" s="274">
        <v>0</v>
      </c>
      <c r="D36" s="274">
        <v>0</v>
      </c>
      <c r="E36" s="274">
        <v>0</v>
      </c>
      <c r="F36" s="274">
        <v>0</v>
      </c>
      <c r="G36" s="274">
        <v>0</v>
      </c>
      <c r="H36" s="274">
        <v>0</v>
      </c>
      <c r="I36" s="274">
        <v>0</v>
      </c>
      <c r="J36" s="274">
        <v>0</v>
      </c>
      <c r="K36" s="274">
        <v>0</v>
      </c>
      <c r="L36" s="274">
        <v>0</v>
      </c>
      <c r="M36" s="274">
        <v>0</v>
      </c>
      <c r="N36" s="274">
        <v>0</v>
      </c>
      <c r="O36" s="274">
        <v>0</v>
      </c>
      <c r="P36" s="274">
        <v>0</v>
      </c>
      <c r="Q36" s="274">
        <v>0</v>
      </c>
      <c r="R36" s="274">
        <v>0</v>
      </c>
      <c r="S36" s="274">
        <v>0</v>
      </c>
      <c r="T36" s="274">
        <v>0</v>
      </c>
      <c r="U36" s="274">
        <v>0</v>
      </c>
      <c r="V36" s="274">
        <v>0</v>
      </c>
      <c r="W36" s="274">
        <v>0</v>
      </c>
      <c r="X36" s="274">
        <v>0</v>
      </c>
      <c r="Y36" s="274">
        <v>0</v>
      </c>
      <c r="Z36" s="274">
        <v>0</v>
      </c>
      <c r="AA36" s="274">
        <v>0</v>
      </c>
      <c r="AB36" s="274">
        <v>0</v>
      </c>
      <c r="AC36" s="274">
        <v>0</v>
      </c>
      <c r="AD36" s="274">
        <v>0</v>
      </c>
      <c r="AE36" s="274">
        <v>0</v>
      </c>
      <c r="AF36" s="274">
        <v>0</v>
      </c>
      <c r="AG36" s="274">
        <v>0</v>
      </c>
      <c r="AH36" s="274">
        <v>0</v>
      </c>
      <c r="AI36" s="274">
        <v>0</v>
      </c>
      <c r="AJ36" s="274">
        <v>0</v>
      </c>
      <c r="AK36" s="274">
        <v>0</v>
      </c>
      <c r="AL36" s="274">
        <v>0</v>
      </c>
      <c r="AM36" s="274">
        <v>0</v>
      </c>
      <c r="AN36" s="274">
        <v>0</v>
      </c>
      <c r="AO36" s="274">
        <v>0</v>
      </c>
      <c r="AP36" s="274">
        <v>0</v>
      </c>
      <c r="AQ36" s="274">
        <v>0</v>
      </c>
      <c r="AR36" s="274">
        <v>0</v>
      </c>
      <c r="AS36" s="274">
        <v>0</v>
      </c>
      <c r="AT36" s="274">
        <v>0</v>
      </c>
      <c r="AU36" s="274">
        <v>0</v>
      </c>
      <c r="AV36" s="274">
        <v>0</v>
      </c>
      <c r="AW36" s="274">
        <v>0</v>
      </c>
      <c r="AX36" s="274">
        <v>0</v>
      </c>
      <c r="AY36" s="274">
        <v>0</v>
      </c>
      <c r="AZ36" s="274">
        <v>0</v>
      </c>
      <c r="BA36" s="274">
        <v>0</v>
      </c>
      <c r="BB36" s="274">
        <v>0</v>
      </c>
      <c r="BC36" s="274">
        <f>SUM(B36:BB36)</f>
        <v>0</v>
      </c>
    </row>
    <row r="37" spans="1:55" s="187" customFormat="1">
      <c r="A37" s="303" t="s">
        <v>132</v>
      </c>
      <c r="B37" s="274">
        <v>0</v>
      </c>
      <c r="C37" s="274">
        <v>0</v>
      </c>
      <c r="D37" s="274">
        <v>0</v>
      </c>
      <c r="E37" s="274">
        <v>0</v>
      </c>
      <c r="F37" s="274">
        <v>0</v>
      </c>
      <c r="G37" s="274">
        <v>0</v>
      </c>
      <c r="H37" s="274">
        <v>0</v>
      </c>
      <c r="I37" s="274">
        <v>0</v>
      </c>
      <c r="J37" s="274">
        <v>0</v>
      </c>
      <c r="K37" s="274">
        <v>0</v>
      </c>
      <c r="L37" s="274">
        <v>0</v>
      </c>
      <c r="M37" s="274">
        <v>0</v>
      </c>
      <c r="N37" s="274">
        <v>0</v>
      </c>
      <c r="O37" s="274">
        <v>0</v>
      </c>
      <c r="P37" s="274">
        <v>0</v>
      </c>
      <c r="Q37" s="274">
        <v>0</v>
      </c>
      <c r="R37" s="274">
        <v>0</v>
      </c>
      <c r="S37" s="274">
        <v>0</v>
      </c>
      <c r="T37" s="274">
        <v>0</v>
      </c>
      <c r="U37" s="274">
        <v>0</v>
      </c>
      <c r="V37" s="274">
        <v>0</v>
      </c>
      <c r="W37" s="274">
        <v>0</v>
      </c>
      <c r="X37" s="274">
        <v>0</v>
      </c>
      <c r="Y37" s="274">
        <v>0</v>
      </c>
      <c r="Z37" s="274">
        <v>0</v>
      </c>
      <c r="AA37" s="274">
        <v>0</v>
      </c>
      <c r="AB37" s="274">
        <v>0</v>
      </c>
      <c r="AC37" s="274">
        <v>0</v>
      </c>
      <c r="AD37" s="274">
        <v>0</v>
      </c>
      <c r="AE37" s="274">
        <v>0</v>
      </c>
      <c r="AF37" s="274">
        <v>0</v>
      </c>
      <c r="AG37" s="274">
        <v>0</v>
      </c>
      <c r="AH37" s="274">
        <v>0</v>
      </c>
      <c r="AI37" s="274">
        <v>0</v>
      </c>
      <c r="AJ37" s="274">
        <v>0</v>
      </c>
      <c r="AK37" s="274">
        <v>0</v>
      </c>
      <c r="AL37" s="274">
        <v>0</v>
      </c>
      <c r="AM37" s="274">
        <v>0</v>
      </c>
      <c r="AN37" s="274">
        <v>0</v>
      </c>
      <c r="AO37" s="274">
        <v>0</v>
      </c>
      <c r="AP37" s="274">
        <v>0</v>
      </c>
      <c r="AQ37" s="274">
        <v>0</v>
      </c>
      <c r="AR37" s="274">
        <v>0</v>
      </c>
      <c r="AS37" s="274">
        <v>0</v>
      </c>
      <c r="AT37" s="274">
        <v>0</v>
      </c>
      <c r="AU37" s="274">
        <v>0</v>
      </c>
      <c r="AV37" s="274">
        <v>0</v>
      </c>
      <c r="AW37" s="274">
        <v>0</v>
      </c>
      <c r="AX37" s="274">
        <v>0</v>
      </c>
      <c r="AY37" s="274">
        <v>0</v>
      </c>
      <c r="AZ37" s="274">
        <v>0</v>
      </c>
      <c r="BA37" s="274">
        <v>0</v>
      </c>
      <c r="BB37" s="274">
        <v>0</v>
      </c>
      <c r="BC37" s="274">
        <f>SUM(B37:BB37)</f>
        <v>0</v>
      </c>
    </row>
    <row r="38" spans="1:55" s="187" customFormat="1">
      <c r="A38" s="304" t="s">
        <v>207</v>
      </c>
      <c r="B38" s="305">
        <v>0</v>
      </c>
      <c r="C38" s="305">
        <v>0</v>
      </c>
      <c r="D38" s="305">
        <v>0</v>
      </c>
      <c r="E38" s="305">
        <v>0</v>
      </c>
      <c r="F38" s="305">
        <v>0</v>
      </c>
      <c r="G38" s="305">
        <v>0</v>
      </c>
      <c r="H38" s="305">
        <v>0</v>
      </c>
      <c r="I38" s="305">
        <v>0</v>
      </c>
      <c r="J38" s="305">
        <v>0</v>
      </c>
      <c r="K38" s="305">
        <v>0</v>
      </c>
      <c r="L38" s="305">
        <v>0</v>
      </c>
      <c r="M38" s="305">
        <v>0</v>
      </c>
      <c r="N38" s="305">
        <v>0</v>
      </c>
      <c r="O38" s="305">
        <v>0</v>
      </c>
      <c r="P38" s="305">
        <v>0</v>
      </c>
      <c r="Q38" s="305">
        <v>0</v>
      </c>
      <c r="R38" s="305">
        <v>0</v>
      </c>
      <c r="S38" s="305">
        <v>0</v>
      </c>
      <c r="T38" s="305">
        <v>0</v>
      </c>
      <c r="U38" s="305">
        <v>0</v>
      </c>
      <c r="V38" s="305">
        <v>0</v>
      </c>
      <c r="W38" s="305">
        <v>0</v>
      </c>
      <c r="X38" s="305">
        <v>0</v>
      </c>
      <c r="Y38" s="305">
        <v>0</v>
      </c>
      <c r="Z38" s="305">
        <v>0</v>
      </c>
      <c r="AA38" s="305">
        <v>0</v>
      </c>
      <c r="AB38" s="305">
        <v>0</v>
      </c>
      <c r="AC38" s="305">
        <v>0</v>
      </c>
      <c r="AD38" s="305">
        <v>0</v>
      </c>
      <c r="AE38" s="305">
        <v>0</v>
      </c>
      <c r="AF38" s="305">
        <v>0</v>
      </c>
      <c r="AG38" s="305">
        <v>0</v>
      </c>
      <c r="AH38" s="305">
        <v>0</v>
      </c>
      <c r="AI38" s="305">
        <v>0</v>
      </c>
      <c r="AJ38" s="305">
        <v>0</v>
      </c>
      <c r="AK38" s="305">
        <v>0</v>
      </c>
      <c r="AL38" s="305">
        <v>0</v>
      </c>
      <c r="AM38" s="305">
        <v>0</v>
      </c>
      <c r="AN38" s="305">
        <v>0</v>
      </c>
      <c r="AO38" s="305">
        <v>0</v>
      </c>
      <c r="AP38" s="305">
        <v>0</v>
      </c>
      <c r="AQ38" s="305">
        <v>0</v>
      </c>
      <c r="AR38" s="305">
        <v>0</v>
      </c>
      <c r="AS38" s="305">
        <v>0</v>
      </c>
      <c r="AT38" s="305">
        <v>0</v>
      </c>
      <c r="AU38" s="305">
        <v>0</v>
      </c>
      <c r="AV38" s="305">
        <v>0</v>
      </c>
      <c r="AW38" s="305">
        <v>0</v>
      </c>
      <c r="AX38" s="305">
        <v>0</v>
      </c>
      <c r="AY38" s="305">
        <v>0</v>
      </c>
      <c r="AZ38" s="305">
        <v>0</v>
      </c>
      <c r="BA38" s="305">
        <v>0</v>
      </c>
      <c r="BB38" s="305">
        <v>0</v>
      </c>
      <c r="BC38" s="305">
        <f>SUM(B38:BB38)</f>
        <v>0</v>
      </c>
    </row>
    <row r="39" spans="1:55" s="187" customFormat="1">
      <c r="A39" s="185"/>
      <c r="B39" s="235"/>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row>
    <row r="40" spans="1:55" s="187" customFormat="1">
      <c r="A40" s="225" t="s">
        <v>267</v>
      </c>
      <c r="B40" s="234">
        <f t="shared" ref="B40:Z40" si="173">SUM(B41:B42)</f>
        <v>0</v>
      </c>
      <c r="C40" s="234">
        <f t="shared" si="173"/>
        <v>0</v>
      </c>
      <c r="D40" s="234">
        <f t="shared" si="173"/>
        <v>0</v>
      </c>
      <c r="E40" s="234">
        <f t="shared" si="173"/>
        <v>0</v>
      </c>
      <c r="F40" s="234">
        <f t="shared" si="173"/>
        <v>0</v>
      </c>
      <c r="G40" s="234">
        <f t="shared" si="173"/>
        <v>0</v>
      </c>
      <c r="H40" s="234">
        <f t="shared" si="173"/>
        <v>0</v>
      </c>
      <c r="I40" s="234">
        <f t="shared" si="173"/>
        <v>0</v>
      </c>
      <c r="J40" s="234">
        <f t="shared" si="173"/>
        <v>0</v>
      </c>
      <c r="K40" s="234">
        <f t="shared" si="173"/>
        <v>0</v>
      </c>
      <c r="L40" s="234">
        <f t="shared" si="173"/>
        <v>0</v>
      </c>
      <c r="M40" s="234">
        <f t="shared" si="173"/>
        <v>0</v>
      </c>
      <c r="N40" s="234">
        <f t="shared" si="173"/>
        <v>0</v>
      </c>
      <c r="O40" s="234">
        <f t="shared" si="173"/>
        <v>0</v>
      </c>
      <c r="P40" s="234">
        <f t="shared" si="173"/>
        <v>0</v>
      </c>
      <c r="Q40" s="234">
        <f t="shared" si="173"/>
        <v>0</v>
      </c>
      <c r="R40" s="234">
        <f t="shared" si="173"/>
        <v>0</v>
      </c>
      <c r="S40" s="234">
        <f t="shared" si="173"/>
        <v>0</v>
      </c>
      <c r="T40" s="234">
        <f t="shared" si="173"/>
        <v>0</v>
      </c>
      <c r="U40" s="234">
        <f t="shared" si="173"/>
        <v>0</v>
      </c>
      <c r="V40" s="234">
        <f t="shared" si="173"/>
        <v>0</v>
      </c>
      <c r="W40" s="234">
        <f t="shared" si="173"/>
        <v>0</v>
      </c>
      <c r="X40" s="234">
        <f t="shared" si="173"/>
        <v>0</v>
      </c>
      <c r="Y40" s="234">
        <f t="shared" si="173"/>
        <v>0</v>
      </c>
      <c r="Z40" s="234">
        <f t="shared" si="173"/>
        <v>0</v>
      </c>
      <c r="AA40" s="234">
        <f t="shared" ref="AA40:AC40" si="174">SUM(AA41:AA42)</f>
        <v>0</v>
      </c>
      <c r="AB40" s="234">
        <f t="shared" si="174"/>
        <v>0</v>
      </c>
      <c r="AC40" s="234">
        <f t="shared" si="174"/>
        <v>0</v>
      </c>
      <c r="AD40" s="234">
        <f t="shared" ref="AD40" si="175">SUM(AD41:AD42)</f>
        <v>0</v>
      </c>
      <c r="AE40" s="234">
        <f t="shared" ref="AE40" si="176">SUM(AE41:AE42)</f>
        <v>0</v>
      </c>
      <c r="AF40" s="234">
        <f t="shared" ref="AF40" si="177">SUM(AF41:AF42)</f>
        <v>0</v>
      </c>
      <c r="AG40" s="234">
        <f t="shared" ref="AG40" si="178">SUM(AG41:AG42)</f>
        <v>0</v>
      </c>
      <c r="AH40" s="234">
        <f t="shared" ref="AH40" si="179">SUM(AH41:AH42)</f>
        <v>0</v>
      </c>
      <c r="AI40" s="234">
        <f t="shared" ref="AI40" si="180">SUM(AI41:AI42)</f>
        <v>0</v>
      </c>
      <c r="AJ40" s="234">
        <f t="shared" ref="AJ40" si="181">SUM(AJ41:AJ42)</f>
        <v>0</v>
      </c>
      <c r="AK40" s="234">
        <f t="shared" ref="AK40" si="182">SUM(AK41:AK42)</f>
        <v>0</v>
      </c>
      <c r="AL40" s="234">
        <f t="shared" ref="AL40" si="183">SUM(AL41:AL42)</f>
        <v>0</v>
      </c>
      <c r="AM40" s="234">
        <f t="shared" ref="AM40" si="184">SUM(AM41:AM42)</f>
        <v>0</v>
      </c>
      <c r="AN40" s="234">
        <f t="shared" ref="AN40" si="185">SUM(AN41:AN42)</f>
        <v>0</v>
      </c>
      <c r="AO40" s="234">
        <f t="shared" ref="AO40" si="186">SUM(AO41:AO42)</f>
        <v>0</v>
      </c>
      <c r="AP40" s="234">
        <f t="shared" ref="AP40" si="187">SUM(AP41:AP42)</f>
        <v>0</v>
      </c>
      <c r="AQ40" s="234">
        <f t="shared" ref="AQ40" si="188">SUM(AQ41:AQ42)</f>
        <v>0</v>
      </c>
      <c r="AR40" s="234">
        <f t="shared" ref="AR40" si="189">SUM(AR41:AR42)</f>
        <v>0</v>
      </c>
      <c r="AS40" s="234">
        <f t="shared" ref="AS40" si="190">SUM(AS41:AS42)</f>
        <v>0</v>
      </c>
      <c r="AT40" s="234">
        <f t="shared" ref="AT40" si="191">SUM(AT41:AT42)</f>
        <v>0</v>
      </c>
      <c r="AU40" s="234">
        <f t="shared" ref="AU40" si="192">SUM(AU41:AU42)</f>
        <v>0</v>
      </c>
      <c r="AV40" s="234">
        <f t="shared" ref="AV40" si="193">SUM(AV41:AV42)</f>
        <v>0</v>
      </c>
      <c r="AW40" s="234">
        <f t="shared" ref="AW40" si="194">SUM(AW41:AW42)</f>
        <v>0</v>
      </c>
      <c r="AX40" s="234">
        <f t="shared" ref="AX40" si="195">SUM(AX41:AX42)</f>
        <v>0</v>
      </c>
      <c r="AY40" s="234">
        <f t="shared" ref="AY40" si="196">SUM(AY41:AY42)</f>
        <v>0</v>
      </c>
      <c r="AZ40" s="234">
        <f t="shared" ref="AZ40" si="197">SUM(AZ41:AZ42)</f>
        <v>0</v>
      </c>
      <c r="BA40" s="234">
        <f t="shared" ref="BA40" si="198">SUM(BA41:BA42)</f>
        <v>0</v>
      </c>
      <c r="BB40" s="234">
        <f t="shared" ref="BB40" si="199">SUM(BB41:BB42)</f>
        <v>0</v>
      </c>
      <c r="BC40" s="234">
        <f>SUM(B40:BB40)</f>
        <v>0</v>
      </c>
    </row>
    <row r="41" spans="1:55" s="187" customFormat="1">
      <c r="A41" s="303" t="s">
        <v>292</v>
      </c>
      <c r="B41" s="274">
        <v>0</v>
      </c>
      <c r="C41" s="274">
        <v>0</v>
      </c>
      <c r="D41" s="274">
        <v>0</v>
      </c>
      <c r="E41" s="274">
        <v>0</v>
      </c>
      <c r="F41" s="274">
        <v>0</v>
      </c>
      <c r="G41" s="274">
        <v>0</v>
      </c>
      <c r="H41" s="274">
        <v>0</v>
      </c>
      <c r="I41" s="274">
        <v>0</v>
      </c>
      <c r="J41" s="274">
        <v>0</v>
      </c>
      <c r="K41" s="274">
        <v>0</v>
      </c>
      <c r="L41" s="274">
        <v>0</v>
      </c>
      <c r="M41" s="274">
        <v>0</v>
      </c>
      <c r="N41" s="274">
        <v>0</v>
      </c>
      <c r="O41" s="274">
        <v>0</v>
      </c>
      <c r="P41" s="274">
        <v>0</v>
      </c>
      <c r="Q41" s="274">
        <v>0</v>
      </c>
      <c r="R41" s="274">
        <v>0</v>
      </c>
      <c r="S41" s="274">
        <v>0</v>
      </c>
      <c r="T41" s="274">
        <v>0</v>
      </c>
      <c r="U41" s="274">
        <v>0</v>
      </c>
      <c r="V41" s="274">
        <v>0</v>
      </c>
      <c r="W41" s="274">
        <v>0</v>
      </c>
      <c r="X41" s="274">
        <v>0</v>
      </c>
      <c r="Y41" s="274">
        <v>0</v>
      </c>
      <c r="Z41" s="274">
        <v>0</v>
      </c>
      <c r="AA41" s="274">
        <v>0</v>
      </c>
      <c r="AB41" s="274">
        <v>0</v>
      </c>
      <c r="AC41" s="274">
        <v>0</v>
      </c>
      <c r="AD41" s="274">
        <v>0</v>
      </c>
      <c r="AE41" s="274">
        <v>0</v>
      </c>
      <c r="AF41" s="274">
        <v>0</v>
      </c>
      <c r="AG41" s="274">
        <v>0</v>
      </c>
      <c r="AH41" s="274">
        <v>0</v>
      </c>
      <c r="AI41" s="274">
        <v>0</v>
      </c>
      <c r="AJ41" s="274">
        <v>0</v>
      </c>
      <c r="AK41" s="274">
        <v>0</v>
      </c>
      <c r="AL41" s="274">
        <v>0</v>
      </c>
      <c r="AM41" s="274">
        <v>0</v>
      </c>
      <c r="AN41" s="274">
        <v>0</v>
      </c>
      <c r="AO41" s="274">
        <v>0</v>
      </c>
      <c r="AP41" s="274">
        <v>0</v>
      </c>
      <c r="AQ41" s="274">
        <v>0</v>
      </c>
      <c r="AR41" s="274">
        <v>0</v>
      </c>
      <c r="AS41" s="274">
        <v>0</v>
      </c>
      <c r="AT41" s="274">
        <v>0</v>
      </c>
      <c r="AU41" s="274">
        <v>0</v>
      </c>
      <c r="AV41" s="274">
        <v>0</v>
      </c>
      <c r="AW41" s="274">
        <v>0</v>
      </c>
      <c r="AX41" s="274">
        <v>0</v>
      </c>
      <c r="AY41" s="274">
        <v>0</v>
      </c>
      <c r="AZ41" s="274">
        <v>0</v>
      </c>
      <c r="BA41" s="274">
        <v>0</v>
      </c>
      <c r="BB41" s="274">
        <v>0</v>
      </c>
      <c r="BC41" s="274">
        <f>SUM(B41:BB41)</f>
        <v>0</v>
      </c>
    </row>
    <row r="42" spans="1:55" s="187" customFormat="1">
      <c r="A42" s="303" t="s">
        <v>293</v>
      </c>
      <c r="B42" s="274">
        <v>0</v>
      </c>
      <c r="C42" s="274">
        <v>0</v>
      </c>
      <c r="D42" s="274">
        <v>0</v>
      </c>
      <c r="E42" s="274">
        <v>0</v>
      </c>
      <c r="F42" s="274">
        <v>0</v>
      </c>
      <c r="G42" s="274">
        <v>0</v>
      </c>
      <c r="H42" s="274">
        <v>0</v>
      </c>
      <c r="I42" s="274">
        <v>0</v>
      </c>
      <c r="J42" s="274">
        <v>0</v>
      </c>
      <c r="K42" s="274">
        <v>0</v>
      </c>
      <c r="L42" s="274">
        <v>0</v>
      </c>
      <c r="M42" s="274">
        <v>0</v>
      </c>
      <c r="N42" s="274">
        <v>0</v>
      </c>
      <c r="O42" s="274">
        <v>0</v>
      </c>
      <c r="P42" s="274">
        <v>0</v>
      </c>
      <c r="Q42" s="274">
        <v>0</v>
      </c>
      <c r="R42" s="274">
        <v>0</v>
      </c>
      <c r="S42" s="274">
        <v>0</v>
      </c>
      <c r="T42" s="274">
        <v>0</v>
      </c>
      <c r="U42" s="274">
        <v>0</v>
      </c>
      <c r="V42" s="274">
        <v>0</v>
      </c>
      <c r="W42" s="274">
        <v>0</v>
      </c>
      <c r="X42" s="274">
        <v>0</v>
      </c>
      <c r="Y42" s="274">
        <v>0</v>
      </c>
      <c r="Z42" s="274">
        <v>0</v>
      </c>
      <c r="AA42" s="274">
        <v>0</v>
      </c>
      <c r="AB42" s="274">
        <v>0</v>
      </c>
      <c r="AC42" s="274">
        <v>0</v>
      </c>
      <c r="AD42" s="274">
        <v>0</v>
      </c>
      <c r="AE42" s="274">
        <v>0</v>
      </c>
      <c r="AF42" s="274">
        <v>0</v>
      </c>
      <c r="AG42" s="274">
        <v>0</v>
      </c>
      <c r="AH42" s="274">
        <v>0</v>
      </c>
      <c r="AI42" s="274">
        <v>0</v>
      </c>
      <c r="AJ42" s="274">
        <v>0</v>
      </c>
      <c r="AK42" s="274">
        <v>0</v>
      </c>
      <c r="AL42" s="274">
        <v>0</v>
      </c>
      <c r="AM42" s="274">
        <v>0</v>
      </c>
      <c r="AN42" s="274">
        <v>0</v>
      </c>
      <c r="AO42" s="274">
        <v>0</v>
      </c>
      <c r="AP42" s="274">
        <v>0</v>
      </c>
      <c r="AQ42" s="274">
        <v>0</v>
      </c>
      <c r="AR42" s="274">
        <v>0</v>
      </c>
      <c r="AS42" s="274">
        <v>0</v>
      </c>
      <c r="AT42" s="274">
        <v>0</v>
      </c>
      <c r="AU42" s="274">
        <v>0</v>
      </c>
      <c r="AV42" s="274">
        <v>0</v>
      </c>
      <c r="AW42" s="274">
        <v>0</v>
      </c>
      <c r="AX42" s="274">
        <v>0</v>
      </c>
      <c r="AY42" s="274">
        <v>0</v>
      </c>
      <c r="AZ42" s="274">
        <v>0</v>
      </c>
      <c r="BA42" s="274">
        <v>0</v>
      </c>
      <c r="BB42" s="274">
        <v>0</v>
      </c>
      <c r="BC42" s="274">
        <f>SUM(B42:BB42)</f>
        <v>0</v>
      </c>
    </row>
    <row r="43" spans="1:55" s="187" customFormat="1">
      <c r="A43" s="304" t="s">
        <v>207</v>
      </c>
      <c r="B43" s="305">
        <v>0</v>
      </c>
      <c r="C43" s="305">
        <v>0</v>
      </c>
      <c r="D43" s="305">
        <v>0</v>
      </c>
      <c r="E43" s="305">
        <v>0</v>
      </c>
      <c r="F43" s="305">
        <v>0</v>
      </c>
      <c r="G43" s="305">
        <v>0</v>
      </c>
      <c r="H43" s="305">
        <v>0</v>
      </c>
      <c r="I43" s="305">
        <v>0</v>
      </c>
      <c r="J43" s="305">
        <v>0</v>
      </c>
      <c r="K43" s="305">
        <v>0</v>
      </c>
      <c r="L43" s="305">
        <v>0</v>
      </c>
      <c r="M43" s="305">
        <v>0</v>
      </c>
      <c r="N43" s="305">
        <v>0</v>
      </c>
      <c r="O43" s="305">
        <v>0</v>
      </c>
      <c r="P43" s="305">
        <v>0</v>
      </c>
      <c r="Q43" s="305">
        <v>0</v>
      </c>
      <c r="R43" s="305">
        <v>0</v>
      </c>
      <c r="S43" s="305">
        <v>0</v>
      </c>
      <c r="T43" s="305">
        <v>0</v>
      </c>
      <c r="U43" s="305">
        <v>0</v>
      </c>
      <c r="V43" s="305">
        <v>0</v>
      </c>
      <c r="W43" s="305">
        <v>0</v>
      </c>
      <c r="X43" s="305">
        <v>0</v>
      </c>
      <c r="Y43" s="305">
        <v>0</v>
      </c>
      <c r="Z43" s="305">
        <v>0</v>
      </c>
      <c r="AA43" s="305">
        <v>0</v>
      </c>
      <c r="AB43" s="305">
        <v>0</v>
      </c>
      <c r="AC43" s="305">
        <v>0</v>
      </c>
      <c r="AD43" s="305">
        <v>0</v>
      </c>
      <c r="AE43" s="305">
        <v>0</v>
      </c>
      <c r="AF43" s="305">
        <v>0</v>
      </c>
      <c r="AG43" s="305">
        <v>0</v>
      </c>
      <c r="AH43" s="305">
        <v>0</v>
      </c>
      <c r="AI43" s="305">
        <v>0</v>
      </c>
      <c r="AJ43" s="305">
        <v>0</v>
      </c>
      <c r="AK43" s="305">
        <v>0</v>
      </c>
      <c r="AL43" s="305">
        <v>0</v>
      </c>
      <c r="AM43" s="305">
        <v>0</v>
      </c>
      <c r="AN43" s="305">
        <v>0</v>
      </c>
      <c r="AO43" s="305">
        <v>0</v>
      </c>
      <c r="AP43" s="305">
        <v>0</v>
      </c>
      <c r="AQ43" s="305">
        <v>0</v>
      </c>
      <c r="AR43" s="305">
        <v>0</v>
      </c>
      <c r="AS43" s="305">
        <v>0</v>
      </c>
      <c r="AT43" s="305">
        <v>0</v>
      </c>
      <c r="AU43" s="305">
        <v>0</v>
      </c>
      <c r="AV43" s="305">
        <v>0</v>
      </c>
      <c r="AW43" s="305">
        <v>0</v>
      </c>
      <c r="AX43" s="305">
        <v>0</v>
      </c>
      <c r="AY43" s="305">
        <v>0</v>
      </c>
      <c r="AZ43" s="305">
        <v>0</v>
      </c>
      <c r="BA43" s="305">
        <v>0</v>
      </c>
      <c r="BB43" s="305">
        <v>0</v>
      </c>
      <c r="BC43" s="305">
        <f>SUM(B43:BB43)</f>
        <v>0</v>
      </c>
    </row>
    <row r="44" spans="1:55" s="187" customFormat="1">
      <c r="A44" s="183"/>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c r="BA44" s="233"/>
      <c r="BB44" s="233"/>
      <c r="BC44" s="233"/>
    </row>
    <row r="45" spans="1:55" s="187" customFormat="1">
      <c r="A45" s="225" t="s">
        <v>289</v>
      </c>
      <c r="B45" s="234">
        <f t="shared" ref="B45:Z45" si="200">SUM(B46:B49)</f>
        <v>0</v>
      </c>
      <c r="C45" s="234">
        <f t="shared" si="200"/>
        <v>0</v>
      </c>
      <c r="D45" s="234">
        <f t="shared" si="200"/>
        <v>0</v>
      </c>
      <c r="E45" s="234">
        <f t="shared" si="200"/>
        <v>0</v>
      </c>
      <c r="F45" s="234">
        <f t="shared" si="200"/>
        <v>0</v>
      </c>
      <c r="G45" s="234">
        <f t="shared" si="200"/>
        <v>0</v>
      </c>
      <c r="H45" s="234">
        <f t="shared" si="200"/>
        <v>0</v>
      </c>
      <c r="I45" s="234">
        <f t="shared" si="200"/>
        <v>0</v>
      </c>
      <c r="J45" s="234">
        <f t="shared" si="200"/>
        <v>0</v>
      </c>
      <c r="K45" s="234">
        <f t="shared" si="200"/>
        <v>0</v>
      </c>
      <c r="L45" s="234">
        <f t="shared" si="200"/>
        <v>0</v>
      </c>
      <c r="M45" s="234">
        <f t="shared" si="200"/>
        <v>0</v>
      </c>
      <c r="N45" s="234">
        <f t="shared" si="200"/>
        <v>0</v>
      </c>
      <c r="O45" s="234">
        <f t="shared" si="200"/>
        <v>0</v>
      </c>
      <c r="P45" s="234">
        <f t="shared" si="200"/>
        <v>0</v>
      </c>
      <c r="Q45" s="234">
        <f t="shared" si="200"/>
        <v>0</v>
      </c>
      <c r="R45" s="234">
        <f t="shared" si="200"/>
        <v>0</v>
      </c>
      <c r="S45" s="234">
        <f t="shared" si="200"/>
        <v>0</v>
      </c>
      <c r="T45" s="234">
        <f t="shared" si="200"/>
        <v>0</v>
      </c>
      <c r="U45" s="234">
        <f t="shared" si="200"/>
        <v>0</v>
      </c>
      <c r="V45" s="234">
        <f t="shared" si="200"/>
        <v>0</v>
      </c>
      <c r="W45" s="234">
        <f t="shared" si="200"/>
        <v>0</v>
      </c>
      <c r="X45" s="234">
        <f t="shared" si="200"/>
        <v>0</v>
      </c>
      <c r="Y45" s="234">
        <f t="shared" si="200"/>
        <v>0</v>
      </c>
      <c r="Z45" s="234">
        <f t="shared" si="200"/>
        <v>0</v>
      </c>
      <c r="AA45" s="234">
        <f t="shared" ref="AA45:AC45" si="201">SUM(AA46:AA49)</f>
        <v>0</v>
      </c>
      <c r="AB45" s="234">
        <f t="shared" si="201"/>
        <v>0</v>
      </c>
      <c r="AC45" s="234">
        <f t="shared" si="201"/>
        <v>0</v>
      </c>
      <c r="AD45" s="234">
        <f t="shared" ref="AD45" si="202">SUM(AD46:AD49)</f>
        <v>0</v>
      </c>
      <c r="AE45" s="234">
        <f t="shared" ref="AE45" si="203">SUM(AE46:AE49)</f>
        <v>0</v>
      </c>
      <c r="AF45" s="234">
        <f t="shared" ref="AF45" si="204">SUM(AF46:AF49)</f>
        <v>0</v>
      </c>
      <c r="AG45" s="234">
        <f t="shared" ref="AG45" si="205">SUM(AG46:AG49)</f>
        <v>0</v>
      </c>
      <c r="AH45" s="234">
        <f t="shared" ref="AH45" si="206">SUM(AH46:AH49)</f>
        <v>0</v>
      </c>
      <c r="AI45" s="234">
        <f t="shared" ref="AI45" si="207">SUM(AI46:AI49)</f>
        <v>0</v>
      </c>
      <c r="AJ45" s="234">
        <f t="shared" ref="AJ45" si="208">SUM(AJ46:AJ49)</f>
        <v>0</v>
      </c>
      <c r="AK45" s="234">
        <f t="shared" ref="AK45" si="209">SUM(AK46:AK49)</f>
        <v>0</v>
      </c>
      <c r="AL45" s="234">
        <f t="shared" ref="AL45" si="210">SUM(AL46:AL49)</f>
        <v>0</v>
      </c>
      <c r="AM45" s="234">
        <f t="shared" ref="AM45" si="211">SUM(AM46:AM49)</f>
        <v>0</v>
      </c>
      <c r="AN45" s="234">
        <f t="shared" ref="AN45" si="212">SUM(AN46:AN49)</f>
        <v>0</v>
      </c>
      <c r="AO45" s="234">
        <f t="shared" ref="AO45" si="213">SUM(AO46:AO49)</f>
        <v>0</v>
      </c>
      <c r="AP45" s="234">
        <f t="shared" ref="AP45" si="214">SUM(AP46:AP49)</f>
        <v>0</v>
      </c>
      <c r="AQ45" s="234">
        <f t="shared" ref="AQ45" si="215">SUM(AQ46:AQ49)</f>
        <v>0</v>
      </c>
      <c r="AR45" s="234">
        <f t="shared" ref="AR45" si="216">SUM(AR46:AR49)</f>
        <v>0</v>
      </c>
      <c r="AS45" s="234">
        <f t="shared" ref="AS45" si="217">SUM(AS46:AS49)</f>
        <v>0</v>
      </c>
      <c r="AT45" s="234">
        <f t="shared" ref="AT45" si="218">SUM(AT46:AT49)</f>
        <v>0</v>
      </c>
      <c r="AU45" s="234">
        <f t="shared" ref="AU45" si="219">SUM(AU46:AU49)</f>
        <v>0</v>
      </c>
      <c r="AV45" s="234">
        <f t="shared" ref="AV45" si="220">SUM(AV46:AV49)</f>
        <v>0</v>
      </c>
      <c r="AW45" s="234">
        <f t="shared" ref="AW45" si="221">SUM(AW46:AW49)</f>
        <v>0</v>
      </c>
      <c r="AX45" s="234">
        <f t="shared" ref="AX45" si="222">SUM(AX46:AX49)</f>
        <v>0</v>
      </c>
      <c r="AY45" s="234">
        <f t="shared" ref="AY45" si="223">SUM(AY46:AY49)</f>
        <v>0</v>
      </c>
      <c r="AZ45" s="234">
        <f t="shared" ref="AZ45" si="224">SUM(AZ46:AZ49)</f>
        <v>0</v>
      </c>
      <c r="BA45" s="234">
        <f t="shared" ref="BA45" si="225">SUM(BA46:BA49)</f>
        <v>0</v>
      </c>
      <c r="BB45" s="234">
        <f t="shared" ref="BB45" si="226">SUM(BB46:BB49)</f>
        <v>0</v>
      </c>
      <c r="BC45" s="234">
        <f t="shared" ref="BC45:BC50" si="227">SUM(B45:BB45)</f>
        <v>0</v>
      </c>
    </row>
    <row r="46" spans="1:55" s="187" customFormat="1">
      <c r="A46" s="303" t="s">
        <v>285</v>
      </c>
      <c r="B46" s="274">
        <v>0</v>
      </c>
      <c r="C46" s="274">
        <v>0</v>
      </c>
      <c r="D46" s="274">
        <v>0</v>
      </c>
      <c r="E46" s="274">
        <v>0</v>
      </c>
      <c r="F46" s="274">
        <v>0</v>
      </c>
      <c r="G46" s="274">
        <v>0</v>
      </c>
      <c r="H46" s="274">
        <v>0</v>
      </c>
      <c r="I46" s="274">
        <v>0</v>
      </c>
      <c r="J46" s="274">
        <v>0</v>
      </c>
      <c r="K46" s="274">
        <v>0</v>
      </c>
      <c r="L46" s="274">
        <v>0</v>
      </c>
      <c r="M46" s="274">
        <v>0</v>
      </c>
      <c r="N46" s="274">
        <v>0</v>
      </c>
      <c r="O46" s="274">
        <v>0</v>
      </c>
      <c r="P46" s="274">
        <v>0</v>
      </c>
      <c r="Q46" s="274">
        <v>0</v>
      </c>
      <c r="R46" s="274">
        <v>0</v>
      </c>
      <c r="S46" s="274">
        <v>0</v>
      </c>
      <c r="T46" s="274">
        <v>0</v>
      </c>
      <c r="U46" s="274">
        <v>0</v>
      </c>
      <c r="V46" s="274">
        <v>0</v>
      </c>
      <c r="W46" s="274">
        <v>0</v>
      </c>
      <c r="X46" s="274">
        <v>0</v>
      </c>
      <c r="Y46" s="274">
        <v>0</v>
      </c>
      <c r="Z46" s="274">
        <v>0</v>
      </c>
      <c r="AA46" s="274">
        <v>0</v>
      </c>
      <c r="AB46" s="274">
        <v>0</v>
      </c>
      <c r="AC46" s="274">
        <v>0</v>
      </c>
      <c r="AD46" s="274">
        <v>0</v>
      </c>
      <c r="AE46" s="274">
        <v>0</v>
      </c>
      <c r="AF46" s="274">
        <v>0</v>
      </c>
      <c r="AG46" s="274">
        <v>0</v>
      </c>
      <c r="AH46" s="274">
        <v>0</v>
      </c>
      <c r="AI46" s="274">
        <v>0</v>
      </c>
      <c r="AJ46" s="274">
        <v>0</v>
      </c>
      <c r="AK46" s="274">
        <v>0</v>
      </c>
      <c r="AL46" s="274">
        <v>0</v>
      </c>
      <c r="AM46" s="274">
        <v>0</v>
      </c>
      <c r="AN46" s="274">
        <v>0</v>
      </c>
      <c r="AO46" s="274">
        <v>0</v>
      </c>
      <c r="AP46" s="274">
        <v>0</v>
      </c>
      <c r="AQ46" s="274">
        <v>0</v>
      </c>
      <c r="AR46" s="274">
        <v>0</v>
      </c>
      <c r="AS46" s="274">
        <v>0</v>
      </c>
      <c r="AT46" s="274">
        <v>0</v>
      </c>
      <c r="AU46" s="274">
        <v>0</v>
      </c>
      <c r="AV46" s="274">
        <v>0</v>
      </c>
      <c r="AW46" s="274">
        <v>0</v>
      </c>
      <c r="AX46" s="274">
        <v>0</v>
      </c>
      <c r="AY46" s="274">
        <v>0</v>
      </c>
      <c r="AZ46" s="274">
        <v>0</v>
      </c>
      <c r="BA46" s="274">
        <v>0</v>
      </c>
      <c r="BB46" s="274">
        <v>0</v>
      </c>
      <c r="BC46" s="274">
        <f t="shared" si="227"/>
        <v>0</v>
      </c>
    </row>
    <row r="47" spans="1:55" s="187" customFormat="1">
      <c r="A47" s="303" t="s">
        <v>286</v>
      </c>
      <c r="B47" s="274">
        <v>0</v>
      </c>
      <c r="C47" s="274">
        <v>0</v>
      </c>
      <c r="D47" s="274">
        <v>0</v>
      </c>
      <c r="E47" s="274">
        <v>0</v>
      </c>
      <c r="F47" s="274">
        <v>0</v>
      </c>
      <c r="G47" s="274">
        <v>0</v>
      </c>
      <c r="H47" s="274">
        <v>0</v>
      </c>
      <c r="I47" s="274">
        <v>0</v>
      </c>
      <c r="J47" s="274">
        <v>0</v>
      </c>
      <c r="K47" s="274">
        <v>0</v>
      </c>
      <c r="L47" s="274">
        <v>0</v>
      </c>
      <c r="M47" s="274">
        <v>0</v>
      </c>
      <c r="N47" s="274">
        <v>0</v>
      </c>
      <c r="O47" s="274">
        <v>0</v>
      </c>
      <c r="P47" s="274">
        <v>0</v>
      </c>
      <c r="Q47" s="274">
        <v>0</v>
      </c>
      <c r="R47" s="274">
        <v>0</v>
      </c>
      <c r="S47" s="274">
        <v>0</v>
      </c>
      <c r="T47" s="274">
        <v>0</v>
      </c>
      <c r="U47" s="274">
        <v>0</v>
      </c>
      <c r="V47" s="274">
        <v>0</v>
      </c>
      <c r="W47" s="274">
        <v>0</v>
      </c>
      <c r="X47" s="274">
        <v>0</v>
      </c>
      <c r="Y47" s="274">
        <v>0</v>
      </c>
      <c r="Z47" s="274">
        <v>0</v>
      </c>
      <c r="AA47" s="274">
        <v>0</v>
      </c>
      <c r="AB47" s="274">
        <v>0</v>
      </c>
      <c r="AC47" s="274">
        <v>0</v>
      </c>
      <c r="AD47" s="274">
        <v>0</v>
      </c>
      <c r="AE47" s="274">
        <v>0</v>
      </c>
      <c r="AF47" s="274">
        <v>0</v>
      </c>
      <c r="AG47" s="274">
        <v>0</v>
      </c>
      <c r="AH47" s="274">
        <v>0</v>
      </c>
      <c r="AI47" s="274">
        <v>0</v>
      </c>
      <c r="AJ47" s="274">
        <v>0</v>
      </c>
      <c r="AK47" s="274">
        <v>0</v>
      </c>
      <c r="AL47" s="274">
        <v>0</v>
      </c>
      <c r="AM47" s="274">
        <v>0</v>
      </c>
      <c r="AN47" s="274">
        <v>0</v>
      </c>
      <c r="AO47" s="274">
        <v>0</v>
      </c>
      <c r="AP47" s="274">
        <v>0</v>
      </c>
      <c r="AQ47" s="274">
        <v>0</v>
      </c>
      <c r="AR47" s="274">
        <v>0</v>
      </c>
      <c r="AS47" s="274">
        <v>0</v>
      </c>
      <c r="AT47" s="274">
        <v>0</v>
      </c>
      <c r="AU47" s="274">
        <v>0</v>
      </c>
      <c r="AV47" s="274">
        <v>0</v>
      </c>
      <c r="AW47" s="274">
        <v>0</v>
      </c>
      <c r="AX47" s="274">
        <v>0</v>
      </c>
      <c r="AY47" s="274">
        <v>0</v>
      </c>
      <c r="AZ47" s="274">
        <v>0</v>
      </c>
      <c r="BA47" s="274">
        <v>0</v>
      </c>
      <c r="BB47" s="274">
        <v>0</v>
      </c>
      <c r="BC47" s="274">
        <f t="shared" si="227"/>
        <v>0</v>
      </c>
    </row>
    <row r="48" spans="1:55" s="187" customFormat="1">
      <c r="A48" s="303" t="s">
        <v>287</v>
      </c>
      <c r="B48" s="274">
        <v>0</v>
      </c>
      <c r="C48" s="274">
        <v>0</v>
      </c>
      <c r="D48" s="274">
        <v>0</v>
      </c>
      <c r="E48" s="274">
        <v>0</v>
      </c>
      <c r="F48" s="274">
        <v>0</v>
      </c>
      <c r="G48" s="274">
        <v>0</v>
      </c>
      <c r="H48" s="274">
        <v>0</v>
      </c>
      <c r="I48" s="274">
        <v>0</v>
      </c>
      <c r="J48" s="274">
        <v>0</v>
      </c>
      <c r="K48" s="274">
        <v>0</v>
      </c>
      <c r="L48" s="274">
        <v>0</v>
      </c>
      <c r="M48" s="274">
        <v>0</v>
      </c>
      <c r="N48" s="274">
        <v>0</v>
      </c>
      <c r="O48" s="274">
        <v>0</v>
      </c>
      <c r="P48" s="274">
        <v>0</v>
      </c>
      <c r="Q48" s="274">
        <v>0</v>
      </c>
      <c r="R48" s="274">
        <v>0</v>
      </c>
      <c r="S48" s="274">
        <v>0</v>
      </c>
      <c r="T48" s="274">
        <v>0</v>
      </c>
      <c r="U48" s="274">
        <v>0</v>
      </c>
      <c r="V48" s="274">
        <v>0</v>
      </c>
      <c r="W48" s="274">
        <v>0</v>
      </c>
      <c r="X48" s="274">
        <v>0</v>
      </c>
      <c r="Y48" s="274">
        <v>0</v>
      </c>
      <c r="Z48" s="274">
        <v>0</v>
      </c>
      <c r="AA48" s="274">
        <v>0</v>
      </c>
      <c r="AB48" s="274">
        <v>0</v>
      </c>
      <c r="AC48" s="274">
        <v>0</v>
      </c>
      <c r="AD48" s="274">
        <v>0</v>
      </c>
      <c r="AE48" s="274">
        <v>0</v>
      </c>
      <c r="AF48" s="274">
        <v>0</v>
      </c>
      <c r="AG48" s="274">
        <v>0</v>
      </c>
      <c r="AH48" s="274">
        <v>0</v>
      </c>
      <c r="AI48" s="274">
        <v>0</v>
      </c>
      <c r="AJ48" s="274">
        <v>0</v>
      </c>
      <c r="AK48" s="274">
        <v>0</v>
      </c>
      <c r="AL48" s="274">
        <v>0</v>
      </c>
      <c r="AM48" s="274">
        <v>0</v>
      </c>
      <c r="AN48" s="274">
        <v>0</v>
      </c>
      <c r="AO48" s="274">
        <v>0</v>
      </c>
      <c r="AP48" s="274">
        <v>0</v>
      </c>
      <c r="AQ48" s="274">
        <v>0</v>
      </c>
      <c r="AR48" s="274">
        <v>0</v>
      </c>
      <c r="AS48" s="274">
        <v>0</v>
      </c>
      <c r="AT48" s="274">
        <v>0</v>
      </c>
      <c r="AU48" s="274">
        <v>0</v>
      </c>
      <c r="AV48" s="274">
        <v>0</v>
      </c>
      <c r="AW48" s="274">
        <v>0</v>
      </c>
      <c r="AX48" s="274">
        <v>0</v>
      </c>
      <c r="AY48" s="274">
        <v>0</v>
      </c>
      <c r="AZ48" s="274">
        <v>0</v>
      </c>
      <c r="BA48" s="274">
        <v>0</v>
      </c>
      <c r="BB48" s="274">
        <v>0</v>
      </c>
      <c r="BC48" s="274">
        <f t="shared" si="227"/>
        <v>0</v>
      </c>
    </row>
    <row r="49" spans="1:55" s="187" customFormat="1">
      <c r="A49" s="303" t="s">
        <v>127</v>
      </c>
      <c r="B49" s="274">
        <v>0</v>
      </c>
      <c r="C49" s="274">
        <v>0</v>
      </c>
      <c r="D49" s="274">
        <v>0</v>
      </c>
      <c r="E49" s="274">
        <v>0</v>
      </c>
      <c r="F49" s="274">
        <v>0</v>
      </c>
      <c r="G49" s="274">
        <v>0</v>
      </c>
      <c r="H49" s="274">
        <v>0</v>
      </c>
      <c r="I49" s="274">
        <v>0</v>
      </c>
      <c r="J49" s="274">
        <v>0</v>
      </c>
      <c r="K49" s="274">
        <v>0</v>
      </c>
      <c r="L49" s="274">
        <v>0</v>
      </c>
      <c r="M49" s="274">
        <v>0</v>
      </c>
      <c r="N49" s="274">
        <v>0</v>
      </c>
      <c r="O49" s="274">
        <v>0</v>
      </c>
      <c r="P49" s="274">
        <v>0</v>
      </c>
      <c r="Q49" s="274">
        <v>0</v>
      </c>
      <c r="R49" s="274">
        <v>0</v>
      </c>
      <c r="S49" s="274">
        <v>0</v>
      </c>
      <c r="T49" s="274">
        <v>0</v>
      </c>
      <c r="U49" s="274">
        <v>0</v>
      </c>
      <c r="V49" s="274">
        <v>0</v>
      </c>
      <c r="W49" s="274">
        <v>0</v>
      </c>
      <c r="X49" s="274">
        <v>0</v>
      </c>
      <c r="Y49" s="274">
        <v>0</v>
      </c>
      <c r="Z49" s="274">
        <v>0</v>
      </c>
      <c r="AA49" s="274">
        <v>0</v>
      </c>
      <c r="AB49" s="274">
        <v>0</v>
      </c>
      <c r="AC49" s="274">
        <v>0</v>
      </c>
      <c r="AD49" s="274">
        <v>0</v>
      </c>
      <c r="AE49" s="274">
        <v>0</v>
      </c>
      <c r="AF49" s="274">
        <v>0</v>
      </c>
      <c r="AG49" s="274">
        <v>0</v>
      </c>
      <c r="AH49" s="274">
        <v>0</v>
      </c>
      <c r="AI49" s="274">
        <v>0</v>
      </c>
      <c r="AJ49" s="274">
        <v>0</v>
      </c>
      <c r="AK49" s="274">
        <v>0</v>
      </c>
      <c r="AL49" s="274">
        <v>0</v>
      </c>
      <c r="AM49" s="274">
        <v>0</v>
      </c>
      <c r="AN49" s="274">
        <v>0</v>
      </c>
      <c r="AO49" s="274">
        <v>0</v>
      </c>
      <c r="AP49" s="274">
        <v>0</v>
      </c>
      <c r="AQ49" s="274">
        <v>0</v>
      </c>
      <c r="AR49" s="274">
        <v>0</v>
      </c>
      <c r="AS49" s="274">
        <v>0</v>
      </c>
      <c r="AT49" s="274">
        <v>0</v>
      </c>
      <c r="AU49" s="274">
        <v>0</v>
      </c>
      <c r="AV49" s="274">
        <v>0</v>
      </c>
      <c r="AW49" s="274">
        <v>0</v>
      </c>
      <c r="AX49" s="274">
        <v>0</v>
      </c>
      <c r="AY49" s="274">
        <v>0</v>
      </c>
      <c r="AZ49" s="274">
        <v>0</v>
      </c>
      <c r="BA49" s="274">
        <v>0</v>
      </c>
      <c r="BB49" s="274">
        <v>0</v>
      </c>
      <c r="BC49" s="274">
        <f t="shared" si="227"/>
        <v>0</v>
      </c>
    </row>
    <row r="50" spans="1:55" s="187" customFormat="1">
      <c r="A50" s="304" t="s">
        <v>207</v>
      </c>
      <c r="B50" s="305">
        <v>0</v>
      </c>
      <c r="C50" s="305">
        <v>0</v>
      </c>
      <c r="D50" s="305">
        <v>0</v>
      </c>
      <c r="E50" s="305">
        <v>0</v>
      </c>
      <c r="F50" s="305">
        <v>0</v>
      </c>
      <c r="G50" s="305">
        <v>0</v>
      </c>
      <c r="H50" s="305">
        <v>0</v>
      </c>
      <c r="I50" s="305">
        <v>0</v>
      </c>
      <c r="J50" s="305">
        <v>0</v>
      </c>
      <c r="K50" s="305">
        <v>0</v>
      </c>
      <c r="L50" s="305">
        <v>0</v>
      </c>
      <c r="M50" s="305">
        <v>0</v>
      </c>
      <c r="N50" s="305">
        <v>0</v>
      </c>
      <c r="O50" s="305">
        <v>0</v>
      </c>
      <c r="P50" s="305">
        <v>0</v>
      </c>
      <c r="Q50" s="305">
        <v>0</v>
      </c>
      <c r="R50" s="305">
        <v>0</v>
      </c>
      <c r="S50" s="305">
        <v>0</v>
      </c>
      <c r="T50" s="305">
        <v>0</v>
      </c>
      <c r="U50" s="305">
        <v>0</v>
      </c>
      <c r="V50" s="305">
        <v>0</v>
      </c>
      <c r="W50" s="305">
        <v>0</v>
      </c>
      <c r="X50" s="305">
        <v>0</v>
      </c>
      <c r="Y50" s="305">
        <v>0</v>
      </c>
      <c r="Z50" s="305">
        <v>0</v>
      </c>
      <c r="AA50" s="305">
        <v>0</v>
      </c>
      <c r="AB50" s="305">
        <v>0</v>
      </c>
      <c r="AC50" s="305">
        <v>0</v>
      </c>
      <c r="AD50" s="305">
        <v>0</v>
      </c>
      <c r="AE50" s="305">
        <v>0</v>
      </c>
      <c r="AF50" s="305">
        <v>0</v>
      </c>
      <c r="AG50" s="305">
        <v>0</v>
      </c>
      <c r="AH50" s="305">
        <v>0</v>
      </c>
      <c r="AI50" s="305">
        <v>0</v>
      </c>
      <c r="AJ50" s="305">
        <v>0</v>
      </c>
      <c r="AK50" s="305">
        <v>0</v>
      </c>
      <c r="AL50" s="305">
        <v>0</v>
      </c>
      <c r="AM50" s="305">
        <v>0</v>
      </c>
      <c r="AN50" s="305">
        <v>0</v>
      </c>
      <c r="AO50" s="305">
        <v>0</v>
      </c>
      <c r="AP50" s="305">
        <v>0</v>
      </c>
      <c r="AQ50" s="305">
        <v>0</v>
      </c>
      <c r="AR50" s="305">
        <v>0</v>
      </c>
      <c r="AS50" s="305">
        <v>0</v>
      </c>
      <c r="AT50" s="305">
        <v>0</v>
      </c>
      <c r="AU50" s="305">
        <v>0</v>
      </c>
      <c r="AV50" s="305">
        <v>0</v>
      </c>
      <c r="AW50" s="305">
        <v>0</v>
      </c>
      <c r="AX50" s="305">
        <v>0</v>
      </c>
      <c r="AY50" s="305">
        <v>0</v>
      </c>
      <c r="AZ50" s="305">
        <v>0</v>
      </c>
      <c r="BA50" s="305">
        <v>0</v>
      </c>
      <c r="BB50" s="305">
        <v>0</v>
      </c>
      <c r="BC50" s="305">
        <f t="shared" si="227"/>
        <v>0</v>
      </c>
    </row>
    <row r="51" spans="1:55" s="187" customFormat="1">
      <c r="A51" s="18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3"/>
      <c r="AN51" s="233"/>
      <c r="AO51" s="233"/>
      <c r="AP51" s="233"/>
      <c r="AQ51" s="233"/>
      <c r="AR51" s="233"/>
      <c r="AS51" s="233"/>
      <c r="AT51" s="233"/>
      <c r="AU51" s="233"/>
      <c r="AV51" s="233"/>
      <c r="AW51" s="233"/>
      <c r="AX51" s="233"/>
      <c r="AY51" s="233"/>
      <c r="AZ51" s="233"/>
      <c r="BA51" s="233"/>
      <c r="BB51" s="233"/>
      <c r="BC51" s="233"/>
    </row>
    <row r="52" spans="1:55" s="187" customFormat="1">
      <c r="A52" s="225" t="s">
        <v>263</v>
      </c>
      <c r="B52" s="234">
        <f t="shared" ref="B52:Z52" si="228">SUM(B53:B56)</f>
        <v>0</v>
      </c>
      <c r="C52" s="234">
        <f t="shared" si="228"/>
        <v>0</v>
      </c>
      <c r="D52" s="234">
        <f t="shared" si="228"/>
        <v>0</v>
      </c>
      <c r="E52" s="234">
        <f t="shared" si="228"/>
        <v>0</v>
      </c>
      <c r="F52" s="234">
        <f t="shared" si="228"/>
        <v>0</v>
      </c>
      <c r="G52" s="234">
        <f t="shared" si="228"/>
        <v>0</v>
      </c>
      <c r="H52" s="234">
        <f t="shared" si="228"/>
        <v>0</v>
      </c>
      <c r="I52" s="234">
        <f t="shared" si="228"/>
        <v>0</v>
      </c>
      <c r="J52" s="234">
        <f t="shared" si="228"/>
        <v>0</v>
      </c>
      <c r="K52" s="234">
        <f t="shared" si="228"/>
        <v>0</v>
      </c>
      <c r="L52" s="234">
        <f t="shared" si="228"/>
        <v>0</v>
      </c>
      <c r="M52" s="234">
        <f t="shared" si="228"/>
        <v>0</v>
      </c>
      <c r="N52" s="234">
        <f t="shared" si="228"/>
        <v>0</v>
      </c>
      <c r="O52" s="234">
        <f t="shared" si="228"/>
        <v>0</v>
      </c>
      <c r="P52" s="234">
        <f t="shared" si="228"/>
        <v>0</v>
      </c>
      <c r="Q52" s="234">
        <f t="shared" si="228"/>
        <v>0</v>
      </c>
      <c r="R52" s="234">
        <f t="shared" si="228"/>
        <v>0</v>
      </c>
      <c r="S52" s="234">
        <f t="shared" si="228"/>
        <v>0</v>
      </c>
      <c r="T52" s="234">
        <f t="shared" si="228"/>
        <v>0</v>
      </c>
      <c r="U52" s="234">
        <f t="shared" si="228"/>
        <v>0</v>
      </c>
      <c r="V52" s="234">
        <f t="shared" si="228"/>
        <v>0</v>
      </c>
      <c r="W52" s="234">
        <f t="shared" si="228"/>
        <v>0</v>
      </c>
      <c r="X52" s="234">
        <f t="shared" si="228"/>
        <v>0</v>
      </c>
      <c r="Y52" s="234">
        <f t="shared" si="228"/>
        <v>0</v>
      </c>
      <c r="Z52" s="234">
        <f t="shared" si="228"/>
        <v>0</v>
      </c>
      <c r="AA52" s="234">
        <f t="shared" ref="AA52:AC52" si="229">SUM(AA53:AA56)</f>
        <v>0</v>
      </c>
      <c r="AB52" s="234">
        <f t="shared" si="229"/>
        <v>0</v>
      </c>
      <c r="AC52" s="234">
        <f t="shared" si="229"/>
        <v>0</v>
      </c>
      <c r="AD52" s="234">
        <f t="shared" ref="AD52" si="230">SUM(AD53:AD56)</f>
        <v>0</v>
      </c>
      <c r="AE52" s="234">
        <f t="shared" ref="AE52" si="231">SUM(AE53:AE56)</f>
        <v>0</v>
      </c>
      <c r="AF52" s="234">
        <f t="shared" ref="AF52" si="232">SUM(AF53:AF56)</f>
        <v>0</v>
      </c>
      <c r="AG52" s="234">
        <f t="shared" ref="AG52" si="233">SUM(AG53:AG56)</f>
        <v>0</v>
      </c>
      <c r="AH52" s="234">
        <f t="shared" ref="AH52" si="234">SUM(AH53:AH56)</f>
        <v>0</v>
      </c>
      <c r="AI52" s="234">
        <f t="shared" ref="AI52" si="235">SUM(AI53:AI56)</f>
        <v>0</v>
      </c>
      <c r="AJ52" s="234">
        <f t="shared" ref="AJ52" si="236">SUM(AJ53:AJ56)</f>
        <v>0</v>
      </c>
      <c r="AK52" s="234">
        <f t="shared" ref="AK52" si="237">SUM(AK53:AK56)</f>
        <v>0</v>
      </c>
      <c r="AL52" s="234">
        <f t="shared" ref="AL52" si="238">SUM(AL53:AL56)</f>
        <v>0</v>
      </c>
      <c r="AM52" s="234">
        <f t="shared" ref="AM52" si="239">SUM(AM53:AM56)</f>
        <v>0</v>
      </c>
      <c r="AN52" s="234">
        <f t="shared" ref="AN52" si="240">SUM(AN53:AN56)</f>
        <v>0</v>
      </c>
      <c r="AO52" s="234">
        <f t="shared" ref="AO52" si="241">SUM(AO53:AO56)</f>
        <v>0</v>
      </c>
      <c r="AP52" s="234">
        <f t="shared" ref="AP52" si="242">SUM(AP53:AP56)</f>
        <v>0</v>
      </c>
      <c r="AQ52" s="234">
        <f t="shared" ref="AQ52" si="243">SUM(AQ53:AQ56)</f>
        <v>0</v>
      </c>
      <c r="AR52" s="234">
        <f t="shared" ref="AR52" si="244">SUM(AR53:AR56)</f>
        <v>0</v>
      </c>
      <c r="AS52" s="234">
        <f t="shared" ref="AS52" si="245">SUM(AS53:AS56)</f>
        <v>0</v>
      </c>
      <c r="AT52" s="234">
        <f t="shared" ref="AT52" si="246">SUM(AT53:AT56)</f>
        <v>0</v>
      </c>
      <c r="AU52" s="234">
        <f t="shared" ref="AU52" si="247">SUM(AU53:AU56)</f>
        <v>0</v>
      </c>
      <c r="AV52" s="234">
        <f t="shared" ref="AV52" si="248">SUM(AV53:AV56)</f>
        <v>0</v>
      </c>
      <c r="AW52" s="234">
        <f t="shared" ref="AW52" si="249">SUM(AW53:AW56)</f>
        <v>0</v>
      </c>
      <c r="AX52" s="234">
        <f t="shared" ref="AX52" si="250">SUM(AX53:AX56)</f>
        <v>0</v>
      </c>
      <c r="AY52" s="234">
        <f t="shared" ref="AY52" si="251">SUM(AY53:AY56)</f>
        <v>0</v>
      </c>
      <c r="AZ52" s="234">
        <f t="shared" ref="AZ52" si="252">SUM(AZ53:AZ56)</f>
        <v>0</v>
      </c>
      <c r="BA52" s="234">
        <f t="shared" ref="BA52" si="253">SUM(BA53:BA56)</f>
        <v>0</v>
      </c>
      <c r="BB52" s="234">
        <f t="shared" ref="BB52" si="254">SUM(BB53:BB56)</f>
        <v>0</v>
      </c>
      <c r="BC52" s="234">
        <f t="shared" ref="BC52:BC57" si="255">SUM(B52:BB52)</f>
        <v>0</v>
      </c>
    </row>
    <row r="53" spans="1:55" s="187" customFormat="1">
      <c r="A53" s="303" t="s">
        <v>130</v>
      </c>
      <c r="B53" s="274">
        <v>0</v>
      </c>
      <c r="C53" s="274">
        <v>0</v>
      </c>
      <c r="D53" s="274">
        <v>0</v>
      </c>
      <c r="E53" s="274">
        <v>0</v>
      </c>
      <c r="F53" s="274">
        <v>0</v>
      </c>
      <c r="G53" s="274">
        <v>0</v>
      </c>
      <c r="H53" s="274">
        <v>0</v>
      </c>
      <c r="I53" s="274">
        <v>0</v>
      </c>
      <c r="J53" s="274">
        <v>0</v>
      </c>
      <c r="K53" s="274">
        <v>0</v>
      </c>
      <c r="L53" s="274">
        <v>0</v>
      </c>
      <c r="M53" s="274">
        <v>0</v>
      </c>
      <c r="N53" s="274">
        <v>0</v>
      </c>
      <c r="O53" s="274">
        <v>0</v>
      </c>
      <c r="P53" s="274">
        <v>0</v>
      </c>
      <c r="Q53" s="274">
        <v>0</v>
      </c>
      <c r="R53" s="274">
        <v>0</v>
      </c>
      <c r="S53" s="274">
        <v>0</v>
      </c>
      <c r="T53" s="274">
        <v>0</v>
      </c>
      <c r="U53" s="274">
        <v>0</v>
      </c>
      <c r="V53" s="274">
        <v>0</v>
      </c>
      <c r="W53" s="274">
        <v>0</v>
      </c>
      <c r="X53" s="274">
        <v>0</v>
      </c>
      <c r="Y53" s="274">
        <v>0</v>
      </c>
      <c r="Z53" s="274">
        <v>0</v>
      </c>
      <c r="AA53" s="274">
        <v>0</v>
      </c>
      <c r="AB53" s="274">
        <v>0</v>
      </c>
      <c r="AC53" s="274">
        <v>0</v>
      </c>
      <c r="AD53" s="274">
        <v>0</v>
      </c>
      <c r="AE53" s="274">
        <v>0</v>
      </c>
      <c r="AF53" s="274">
        <v>0</v>
      </c>
      <c r="AG53" s="274">
        <v>0</v>
      </c>
      <c r="AH53" s="274">
        <v>0</v>
      </c>
      <c r="AI53" s="274">
        <v>0</v>
      </c>
      <c r="AJ53" s="274">
        <v>0</v>
      </c>
      <c r="AK53" s="274">
        <v>0</v>
      </c>
      <c r="AL53" s="274">
        <v>0</v>
      </c>
      <c r="AM53" s="274">
        <v>0</v>
      </c>
      <c r="AN53" s="274">
        <v>0</v>
      </c>
      <c r="AO53" s="274">
        <v>0</v>
      </c>
      <c r="AP53" s="274">
        <v>0</v>
      </c>
      <c r="AQ53" s="274">
        <v>0</v>
      </c>
      <c r="AR53" s="274">
        <v>0</v>
      </c>
      <c r="AS53" s="274">
        <v>0</v>
      </c>
      <c r="AT53" s="274">
        <v>0</v>
      </c>
      <c r="AU53" s="274">
        <v>0</v>
      </c>
      <c r="AV53" s="274">
        <v>0</v>
      </c>
      <c r="AW53" s="274">
        <v>0</v>
      </c>
      <c r="AX53" s="274">
        <v>0</v>
      </c>
      <c r="AY53" s="274">
        <v>0</v>
      </c>
      <c r="AZ53" s="274">
        <v>0</v>
      </c>
      <c r="BA53" s="274">
        <v>0</v>
      </c>
      <c r="BB53" s="274">
        <v>0</v>
      </c>
      <c r="BC53" s="274">
        <f t="shared" si="255"/>
        <v>0</v>
      </c>
    </row>
    <row r="54" spans="1:55" s="187" customFormat="1">
      <c r="A54" s="303" t="s">
        <v>131</v>
      </c>
      <c r="B54" s="274">
        <v>0</v>
      </c>
      <c r="C54" s="274">
        <v>0</v>
      </c>
      <c r="D54" s="274">
        <v>0</v>
      </c>
      <c r="E54" s="274">
        <v>0</v>
      </c>
      <c r="F54" s="274">
        <v>0</v>
      </c>
      <c r="G54" s="274">
        <v>0</v>
      </c>
      <c r="H54" s="274">
        <v>0</v>
      </c>
      <c r="I54" s="274">
        <v>0</v>
      </c>
      <c r="J54" s="274">
        <v>0</v>
      </c>
      <c r="K54" s="274">
        <v>0</v>
      </c>
      <c r="L54" s="274">
        <v>0</v>
      </c>
      <c r="M54" s="274">
        <v>0</v>
      </c>
      <c r="N54" s="274">
        <v>0</v>
      </c>
      <c r="O54" s="274">
        <v>0</v>
      </c>
      <c r="P54" s="274">
        <v>0</v>
      </c>
      <c r="Q54" s="274">
        <v>0</v>
      </c>
      <c r="R54" s="274">
        <v>0</v>
      </c>
      <c r="S54" s="274">
        <v>0</v>
      </c>
      <c r="T54" s="274">
        <v>0</v>
      </c>
      <c r="U54" s="274">
        <v>0</v>
      </c>
      <c r="V54" s="274">
        <v>0</v>
      </c>
      <c r="W54" s="274">
        <v>0</v>
      </c>
      <c r="X54" s="274">
        <v>0</v>
      </c>
      <c r="Y54" s="274">
        <v>0</v>
      </c>
      <c r="Z54" s="274">
        <v>0</v>
      </c>
      <c r="AA54" s="274">
        <v>0</v>
      </c>
      <c r="AB54" s="274">
        <v>0</v>
      </c>
      <c r="AC54" s="274">
        <v>0</v>
      </c>
      <c r="AD54" s="274">
        <v>0</v>
      </c>
      <c r="AE54" s="274">
        <v>0</v>
      </c>
      <c r="AF54" s="274">
        <v>0</v>
      </c>
      <c r="AG54" s="274">
        <v>0</v>
      </c>
      <c r="AH54" s="274">
        <v>0</v>
      </c>
      <c r="AI54" s="274">
        <v>0</v>
      </c>
      <c r="AJ54" s="274">
        <v>0</v>
      </c>
      <c r="AK54" s="274">
        <v>0</v>
      </c>
      <c r="AL54" s="274">
        <v>0</v>
      </c>
      <c r="AM54" s="274">
        <v>0</v>
      </c>
      <c r="AN54" s="274">
        <v>0</v>
      </c>
      <c r="AO54" s="274">
        <v>0</v>
      </c>
      <c r="AP54" s="274">
        <v>0</v>
      </c>
      <c r="AQ54" s="274">
        <v>0</v>
      </c>
      <c r="AR54" s="274">
        <v>0</v>
      </c>
      <c r="AS54" s="274">
        <v>0</v>
      </c>
      <c r="AT54" s="274">
        <v>0</v>
      </c>
      <c r="AU54" s="274">
        <v>0</v>
      </c>
      <c r="AV54" s="274">
        <v>0</v>
      </c>
      <c r="AW54" s="274">
        <v>0</v>
      </c>
      <c r="AX54" s="274">
        <v>0</v>
      </c>
      <c r="AY54" s="274">
        <v>0</v>
      </c>
      <c r="AZ54" s="274">
        <v>0</v>
      </c>
      <c r="BA54" s="274">
        <v>0</v>
      </c>
      <c r="BB54" s="274">
        <v>0</v>
      </c>
      <c r="BC54" s="274">
        <f t="shared" si="255"/>
        <v>0</v>
      </c>
    </row>
    <row r="55" spans="1:55" s="187" customFormat="1">
      <c r="A55" s="303" t="s">
        <v>288</v>
      </c>
      <c r="B55" s="274">
        <v>0</v>
      </c>
      <c r="C55" s="274">
        <v>0</v>
      </c>
      <c r="D55" s="274">
        <v>0</v>
      </c>
      <c r="E55" s="274">
        <v>0</v>
      </c>
      <c r="F55" s="274">
        <v>0</v>
      </c>
      <c r="G55" s="274">
        <v>0</v>
      </c>
      <c r="H55" s="274">
        <v>0</v>
      </c>
      <c r="I55" s="274">
        <v>0</v>
      </c>
      <c r="J55" s="274">
        <v>0</v>
      </c>
      <c r="K55" s="274">
        <v>0</v>
      </c>
      <c r="L55" s="274">
        <v>0</v>
      </c>
      <c r="M55" s="274">
        <v>0</v>
      </c>
      <c r="N55" s="274">
        <v>0</v>
      </c>
      <c r="O55" s="274">
        <v>0</v>
      </c>
      <c r="P55" s="274">
        <v>0</v>
      </c>
      <c r="Q55" s="274">
        <v>0</v>
      </c>
      <c r="R55" s="274">
        <v>0</v>
      </c>
      <c r="S55" s="274">
        <v>0</v>
      </c>
      <c r="T55" s="274">
        <v>0</v>
      </c>
      <c r="U55" s="274">
        <v>0</v>
      </c>
      <c r="V55" s="274">
        <v>0</v>
      </c>
      <c r="W55" s="274">
        <v>0</v>
      </c>
      <c r="X55" s="274">
        <v>0</v>
      </c>
      <c r="Y55" s="274">
        <v>0</v>
      </c>
      <c r="Z55" s="274">
        <v>0</v>
      </c>
      <c r="AA55" s="274">
        <v>0</v>
      </c>
      <c r="AB55" s="274">
        <v>0</v>
      </c>
      <c r="AC55" s="274">
        <v>0</v>
      </c>
      <c r="AD55" s="274">
        <v>0</v>
      </c>
      <c r="AE55" s="274">
        <v>0</v>
      </c>
      <c r="AF55" s="274">
        <v>0</v>
      </c>
      <c r="AG55" s="274">
        <v>0</v>
      </c>
      <c r="AH55" s="274">
        <v>0</v>
      </c>
      <c r="AI55" s="274">
        <v>0</v>
      </c>
      <c r="AJ55" s="274">
        <v>0</v>
      </c>
      <c r="AK55" s="274">
        <v>0</v>
      </c>
      <c r="AL55" s="274">
        <v>0</v>
      </c>
      <c r="AM55" s="274">
        <v>0</v>
      </c>
      <c r="AN55" s="274">
        <v>0</v>
      </c>
      <c r="AO55" s="274">
        <v>0</v>
      </c>
      <c r="AP55" s="274">
        <v>0</v>
      </c>
      <c r="AQ55" s="274">
        <v>0</v>
      </c>
      <c r="AR55" s="274">
        <v>0</v>
      </c>
      <c r="AS55" s="274">
        <v>0</v>
      </c>
      <c r="AT55" s="274">
        <v>0</v>
      </c>
      <c r="AU55" s="274">
        <v>0</v>
      </c>
      <c r="AV55" s="274">
        <v>0</v>
      </c>
      <c r="AW55" s="274">
        <v>0</v>
      </c>
      <c r="AX55" s="274">
        <v>0</v>
      </c>
      <c r="AY55" s="274">
        <v>0</v>
      </c>
      <c r="AZ55" s="274">
        <v>0</v>
      </c>
      <c r="BA55" s="274">
        <v>0</v>
      </c>
      <c r="BB55" s="274">
        <v>0</v>
      </c>
      <c r="BC55" s="274">
        <f t="shared" si="255"/>
        <v>0</v>
      </c>
    </row>
    <row r="56" spans="1:55" s="187" customFormat="1">
      <c r="A56" s="303" t="s">
        <v>118</v>
      </c>
      <c r="B56" s="274">
        <v>0</v>
      </c>
      <c r="C56" s="274">
        <v>0</v>
      </c>
      <c r="D56" s="274">
        <v>0</v>
      </c>
      <c r="E56" s="274">
        <v>0</v>
      </c>
      <c r="F56" s="274">
        <v>0</v>
      </c>
      <c r="G56" s="274">
        <v>0</v>
      </c>
      <c r="H56" s="274">
        <v>0</v>
      </c>
      <c r="I56" s="274">
        <v>0</v>
      </c>
      <c r="J56" s="274">
        <v>0</v>
      </c>
      <c r="K56" s="274">
        <v>0</v>
      </c>
      <c r="L56" s="274">
        <v>0</v>
      </c>
      <c r="M56" s="274">
        <v>0</v>
      </c>
      <c r="N56" s="274">
        <v>0</v>
      </c>
      <c r="O56" s="274">
        <v>0</v>
      </c>
      <c r="P56" s="274">
        <v>0</v>
      </c>
      <c r="Q56" s="274">
        <v>0</v>
      </c>
      <c r="R56" s="274">
        <v>0</v>
      </c>
      <c r="S56" s="274">
        <v>0</v>
      </c>
      <c r="T56" s="274">
        <v>0</v>
      </c>
      <c r="U56" s="274">
        <v>0</v>
      </c>
      <c r="V56" s="274">
        <v>0</v>
      </c>
      <c r="W56" s="274">
        <v>0</v>
      </c>
      <c r="X56" s="274">
        <v>0</v>
      </c>
      <c r="Y56" s="274">
        <v>0</v>
      </c>
      <c r="Z56" s="274">
        <v>0</v>
      </c>
      <c r="AA56" s="274">
        <v>0</v>
      </c>
      <c r="AB56" s="274">
        <v>0</v>
      </c>
      <c r="AC56" s="274">
        <v>0</v>
      </c>
      <c r="AD56" s="274">
        <v>0</v>
      </c>
      <c r="AE56" s="274">
        <v>0</v>
      </c>
      <c r="AF56" s="274">
        <v>0</v>
      </c>
      <c r="AG56" s="274">
        <v>0</v>
      </c>
      <c r="AH56" s="274">
        <v>0</v>
      </c>
      <c r="AI56" s="274">
        <v>0</v>
      </c>
      <c r="AJ56" s="274">
        <v>0</v>
      </c>
      <c r="AK56" s="274">
        <v>0</v>
      </c>
      <c r="AL56" s="274">
        <v>0</v>
      </c>
      <c r="AM56" s="274">
        <v>0</v>
      </c>
      <c r="AN56" s="274">
        <v>0</v>
      </c>
      <c r="AO56" s="274">
        <v>0</v>
      </c>
      <c r="AP56" s="274">
        <v>0</v>
      </c>
      <c r="AQ56" s="274">
        <v>0</v>
      </c>
      <c r="AR56" s="274">
        <v>0</v>
      </c>
      <c r="AS56" s="274">
        <v>0</v>
      </c>
      <c r="AT56" s="274">
        <v>0</v>
      </c>
      <c r="AU56" s="274">
        <v>0</v>
      </c>
      <c r="AV56" s="274">
        <v>0</v>
      </c>
      <c r="AW56" s="274">
        <v>0</v>
      </c>
      <c r="AX56" s="274">
        <v>0</v>
      </c>
      <c r="AY56" s="274">
        <v>0</v>
      </c>
      <c r="AZ56" s="274">
        <v>0</v>
      </c>
      <c r="BA56" s="274">
        <v>0</v>
      </c>
      <c r="BB56" s="274">
        <v>0</v>
      </c>
      <c r="BC56" s="274">
        <f t="shared" si="255"/>
        <v>0</v>
      </c>
    </row>
    <row r="57" spans="1:55" s="187" customFormat="1">
      <c r="A57" s="304" t="s">
        <v>207</v>
      </c>
      <c r="B57" s="305">
        <v>0</v>
      </c>
      <c r="C57" s="305">
        <v>0</v>
      </c>
      <c r="D57" s="305">
        <v>0</v>
      </c>
      <c r="E57" s="305">
        <v>0</v>
      </c>
      <c r="F57" s="305">
        <v>0</v>
      </c>
      <c r="G57" s="305">
        <v>0</v>
      </c>
      <c r="H57" s="305">
        <v>0</v>
      </c>
      <c r="I57" s="305">
        <v>0</v>
      </c>
      <c r="J57" s="305">
        <v>0</v>
      </c>
      <c r="K57" s="305">
        <v>0</v>
      </c>
      <c r="L57" s="305">
        <v>0</v>
      </c>
      <c r="M57" s="305">
        <v>0</v>
      </c>
      <c r="N57" s="305">
        <v>0</v>
      </c>
      <c r="O57" s="305">
        <v>0</v>
      </c>
      <c r="P57" s="305">
        <v>0</v>
      </c>
      <c r="Q57" s="305">
        <v>0</v>
      </c>
      <c r="R57" s="305">
        <v>0</v>
      </c>
      <c r="S57" s="305">
        <v>0</v>
      </c>
      <c r="T57" s="305">
        <v>0</v>
      </c>
      <c r="U57" s="305">
        <v>0</v>
      </c>
      <c r="V57" s="305">
        <v>0</v>
      </c>
      <c r="W57" s="305">
        <v>0</v>
      </c>
      <c r="X57" s="305">
        <v>0</v>
      </c>
      <c r="Y57" s="305">
        <v>0</v>
      </c>
      <c r="Z57" s="305">
        <v>0</v>
      </c>
      <c r="AA57" s="305">
        <v>0</v>
      </c>
      <c r="AB57" s="305">
        <v>0</v>
      </c>
      <c r="AC57" s="305">
        <v>0</v>
      </c>
      <c r="AD57" s="305">
        <v>0</v>
      </c>
      <c r="AE57" s="305">
        <v>0</v>
      </c>
      <c r="AF57" s="305">
        <v>0</v>
      </c>
      <c r="AG57" s="305">
        <v>0</v>
      </c>
      <c r="AH57" s="305">
        <v>0</v>
      </c>
      <c r="AI57" s="305">
        <v>0</v>
      </c>
      <c r="AJ57" s="305">
        <v>0</v>
      </c>
      <c r="AK57" s="305">
        <v>0</v>
      </c>
      <c r="AL57" s="305">
        <v>0</v>
      </c>
      <c r="AM57" s="305">
        <v>0</v>
      </c>
      <c r="AN57" s="305">
        <v>0</v>
      </c>
      <c r="AO57" s="305">
        <v>0</v>
      </c>
      <c r="AP57" s="305">
        <v>0</v>
      </c>
      <c r="AQ57" s="305">
        <v>0</v>
      </c>
      <c r="AR57" s="305">
        <v>0</v>
      </c>
      <c r="AS57" s="305">
        <v>0</v>
      </c>
      <c r="AT57" s="305">
        <v>0</v>
      </c>
      <c r="AU57" s="305">
        <v>0</v>
      </c>
      <c r="AV57" s="305">
        <v>0</v>
      </c>
      <c r="AW57" s="305">
        <v>0</v>
      </c>
      <c r="AX57" s="305">
        <v>0</v>
      </c>
      <c r="AY57" s="305">
        <v>0</v>
      </c>
      <c r="AZ57" s="305">
        <v>0</v>
      </c>
      <c r="BA57" s="305">
        <v>0</v>
      </c>
      <c r="BB57" s="305">
        <v>0</v>
      </c>
      <c r="BC57" s="305">
        <f t="shared" si="255"/>
        <v>0</v>
      </c>
    </row>
    <row r="58" spans="1:55" s="187" customFormat="1">
      <c r="A58" s="186"/>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5"/>
      <c r="AP58" s="235"/>
      <c r="AQ58" s="235"/>
      <c r="AR58" s="235"/>
      <c r="AS58" s="235"/>
      <c r="AT58" s="235"/>
      <c r="AU58" s="235"/>
      <c r="AV58" s="235"/>
      <c r="AW58" s="235"/>
      <c r="AX58" s="235"/>
      <c r="AY58" s="235"/>
      <c r="AZ58" s="235"/>
      <c r="BA58" s="235"/>
      <c r="BB58" s="235"/>
      <c r="BC58" s="235"/>
    </row>
    <row r="59" spans="1:55" s="187" customFormat="1">
      <c r="A59" s="225" t="s">
        <v>164</v>
      </c>
      <c r="B59" s="234">
        <f t="shared" ref="B59:Z59" si="256">+SUM(B60:B64)</f>
        <v>0</v>
      </c>
      <c r="C59" s="234">
        <f t="shared" si="256"/>
        <v>0</v>
      </c>
      <c r="D59" s="234">
        <f t="shared" si="256"/>
        <v>0</v>
      </c>
      <c r="E59" s="234">
        <f t="shared" si="256"/>
        <v>0</v>
      </c>
      <c r="F59" s="234">
        <f t="shared" si="256"/>
        <v>0</v>
      </c>
      <c r="G59" s="234">
        <f t="shared" si="256"/>
        <v>0</v>
      </c>
      <c r="H59" s="234">
        <f t="shared" si="256"/>
        <v>0</v>
      </c>
      <c r="I59" s="234">
        <f t="shared" si="256"/>
        <v>0</v>
      </c>
      <c r="J59" s="234">
        <f t="shared" si="256"/>
        <v>0</v>
      </c>
      <c r="K59" s="234">
        <f t="shared" si="256"/>
        <v>0</v>
      </c>
      <c r="L59" s="234">
        <f t="shared" si="256"/>
        <v>0</v>
      </c>
      <c r="M59" s="234">
        <f t="shared" si="256"/>
        <v>0</v>
      </c>
      <c r="N59" s="234">
        <f t="shared" si="256"/>
        <v>0</v>
      </c>
      <c r="O59" s="234">
        <f t="shared" si="256"/>
        <v>0</v>
      </c>
      <c r="P59" s="234">
        <f t="shared" si="256"/>
        <v>0</v>
      </c>
      <c r="Q59" s="234">
        <f t="shared" si="256"/>
        <v>0</v>
      </c>
      <c r="R59" s="234">
        <f t="shared" si="256"/>
        <v>0</v>
      </c>
      <c r="S59" s="234">
        <f t="shared" si="256"/>
        <v>0</v>
      </c>
      <c r="T59" s="234">
        <f t="shared" si="256"/>
        <v>0</v>
      </c>
      <c r="U59" s="234">
        <f t="shared" si="256"/>
        <v>0</v>
      </c>
      <c r="V59" s="234">
        <f t="shared" si="256"/>
        <v>0</v>
      </c>
      <c r="W59" s="234">
        <f t="shared" si="256"/>
        <v>0</v>
      </c>
      <c r="X59" s="234">
        <f t="shared" si="256"/>
        <v>0</v>
      </c>
      <c r="Y59" s="234">
        <f t="shared" si="256"/>
        <v>0</v>
      </c>
      <c r="Z59" s="234">
        <f t="shared" si="256"/>
        <v>0</v>
      </c>
      <c r="AA59" s="234">
        <f t="shared" ref="AA59:AC59" si="257">+SUM(AA60:AA64)</f>
        <v>0</v>
      </c>
      <c r="AB59" s="234">
        <f t="shared" si="257"/>
        <v>0</v>
      </c>
      <c r="AC59" s="234">
        <f t="shared" si="257"/>
        <v>0</v>
      </c>
      <c r="AD59" s="234">
        <f t="shared" ref="AD59" si="258">+SUM(AD60:AD64)</f>
        <v>0</v>
      </c>
      <c r="AE59" s="234">
        <f t="shared" ref="AE59" si="259">+SUM(AE60:AE64)</f>
        <v>0</v>
      </c>
      <c r="AF59" s="234">
        <f t="shared" ref="AF59" si="260">+SUM(AF60:AF64)</f>
        <v>0</v>
      </c>
      <c r="AG59" s="234">
        <f t="shared" ref="AG59" si="261">+SUM(AG60:AG64)</f>
        <v>0</v>
      </c>
      <c r="AH59" s="234">
        <f t="shared" ref="AH59" si="262">+SUM(AH60:AH64)</f>
        <v>0</v>
      </c>
      <c r="AI59" s="234">
        <f t="shared" ref="AI59" si="263">+SUM(AI60:AI64)</f>
        <v>0</v>
      </c>
      <c r="AJ59" s="234">
        <f t="shared" ref="AJ59" si="264">+SUM(AJ60:AJ64)</f>
        <v>0</v>
      </c>
      <c r="AK59" s="234">
        <f t="shared" ref="AK59" si="265">+SUM(AK60:AK64)</f>
        <v>0</v>
      </c>
      <c r="AL59" s="234">
        <f t="shared" ref="AL59" si="266">+SUM(AL60:AL64)</f>
        <v>0</v>
      </c>
      <c r="AM59" s="234">
        <f t="shared" ref="AM59" si="267">+SUM(AM60:AM64)</f>
        <v>0</v>
      </c>
      <c r="AN59" s="234">
        <f t="shared" ref="AN59" si="268">+SUM(AN60:AN64)</f>
        <v>0</v>
      </c>
      <c r="AO59" s="234">
        <f t="shared" ref="AO59" si="269">+SUM(AO60:AO64)</f>
        <v>0</v>
      </c>
      <c r="AP59" s="234">
        <f t="shared" ref="AP59" si="270">+SUM(AP60:AP64)</f>
        <v>0</v>
      </c>
      <c r="AQ59" s="234">
        <f t="shared" ref="AQ59" si="271">+SUM(AQ60:AQ64)</f>
        <v>0</v>
      </c>
      <c r="AR59" s="234">
        <f t="shared" ref="AR59" si="272">+SUM(AR60:AR64)</f>
        <v>0</v>
      </c>
      <c r="AS59" s="234">
        <f t="shared" ref="AS59" si="273">+SUM(AS60:AS64)</f>
        <v>0</v>
      </c>
      <c r="AT59" s="234">
        <f t="shared" ref="AT59" si="274">+SUM(AT60:AT64)</f>
        <v>0</v>
      </c>
      <c r="AU59" s="234">
        <f t="shared" ref="AU59" si="275">+SUM(AU60:AU64)</f>
        <v>0</v>
      </c>
      <c r="AV59" s="234">
        <f t="shared" ref="AV59" si="276">+SUM(AV60:AV64)</f>
        <v>0</v>
      </c>
      <c r="AW59" s="234">
        <f t="shared" ref="AW59" si="277">+SUM(AW60:AW64)</f>
        <v>0</v>
      </c>
      <c r="AX59" s="234">
        <f t="shared" ref="AX59" si="278">+SUM(AX60:AX64)</f>
        <v>0</v>
      </c>
      <c r="AY59" s="234">
        <f t="shared" ref="AY59" si="279">+SUM(AY60:AY64)</f>
        <v>0</v>
      </c>
      <c r="AZ59" s="234">
        <f t="shared" ref="AZ59" si="280">+SUM(AZ60:AZ64)</f>
        <v>0</v>
      </c>
      <c r="BA59" s="234">
        <f t="shared" ref="BA59" si="281">+SUM(BA60:BA64)</f>
        <v>0</v>
      </c>
      <c r="BB59" s="234">
        <f t="shared" ref="BB59" si="282">+SUM(BB60:BB64)</f>
        <v>0</v>
      </c>
      <c r="BC59" s="234">
        <f t="shared" ref="BC59:BC64" si="283">SUM(B59:BB59)</f>
        <v>0</v>
      </c>
    </row>
    <row r="60" spans="1:55" s="187" customFormat="1">
      <c r="A60" s="303" t="s">
        <v>266</v>
      </c>
      <c r="B60" s="274">
        <v>0</v>
      </c>
      <c r="C60" s="274">
        <v>0</v>
      </c>
      <c r="D60" s="274">
        <v>0</v>
      </c>
      <c r="E60" s="274">
        <v>0</v>
      </c>
      <c r="F60" s="274">
        <v>0</v>
      </c>
      <c r="G60" s="274">
        <v>0</v>
      </c>
      <c r="H60" s="274">
        <v>0</v>
      </c>
      <c r="I60" s="274">
        <v>0</v>
      </c>
      <c r="J60" s="274">
        <v>0</v>
      </c>
      <c r="K60" s="274">
        <v>0</v>
      </c>
      <c r="L60" s="274">
        <v>0</v>
      </c>
      <c r="M60" s="274">
        <v>0</v>
      </c>
      <c r="N60" s="274">
        <v>0</v>
      </c>
      <c r="O60" s="274">
        <v>0</v>
      </c>
      <c r="P60" s="274">
        <v>0</v>
      </c>
      <c r="Q60" s="274">
        <v>0</v>
      </c>
      <c r="R60" s="274">
        <v>0</v>
      </c>
      <c r="S60" s="274">
        <v>0</v>
      </c>
      <c r="T60" s="274">
        <v>0</v>
      </c>
      <c r="U60" s="274">
        <v>0</v>
      </c>
      <c r="V60" s="274">
        <v>0</v>
      </c>
      <c r="W60" s="274">
        <v>0</v>
      </c>
      <c r="X60" s="274">
        <v>0</v>
      </c>
      <c r="Y60" s="274">
        <v>0</v>
      </c>
      <c r="Z60" s="274">
        <v>0</v>
      </c>
      <c r="AA60" s="274">
        <v>0</v>
      </c>
      <c r="AB60" s="274">
        <v>0</v>
      </c>
      <c r="AC60" s="274">
        <v>0</v>
      </c>
      <c r="AD60" s="274">
        <v>0</v>
      </c>
      <c r="AE60" s="274">
        <v>0</v>
      </c>
      <c r="AF60" s="274">
        <v>0</v>
      </c>
      <c r="AG60" s="274">
        <v>0</v>
      </c>
      <c r="AH60" s="274">
        <v>0</v>
      </c>
      <c r="AI60" s="274">
        <v>0</v>
      </c>
      <c r="AJ60" s="274">
        <v>0</v>
      </c>
      <c r="AK60" s="274">
        <v>0</v>
      </c>
      <c r="AL60" s="274">
        <v>0</v>
      </c>
      <c r="AM60" s="274">
        <v>0</v>
      </c>
      <c r="AN60" s="274">
        <v>0</v>
      </c>
      <c r="AO60" s="274">
        <v>0</v>
      </c>
      <c r="AP60" s="274">
        <v>0</v>
      </c>
      <c r="AQ60" s="274">
        <v>0</v>
      </c>
      <c r="AR60" s="274">
        <v>0</v>
      </c>
      <c r="AS60" s="274">
        <v>0</v>
      </c>
      <c r="AT60" s="274">
        <v>0</v>
      </c>
      <c r="AU60" s="274">
        <v>0</v>
      </c>
      <c r="AV60" s="274">
        <v>0</v>
      </c>
      <c r="AW60" s="274">
        <v>0</v>
      </c>
      <c r="AX60" s="274">
        <v>0</v>
      </c>
      <c r="AY60" s="274">
        <v>0</v>
      </c>
      <c r="AZ60" s="274">
        <v>0</v>
      </c>
      <c r="BA60" s="274">
        <v>0</v>
      </c>
      <c r="BB60" s="274">
        <v>0</v>
      </c>
      <c r="BC60" s="274">
        <f t="shared" si="283"/>
        <v>0</v>
      </c>
    </row>
    <row r="61" spans="1:55" s="187" customFormat="1">
      <c r="A61" s="303" t="s">
        <v>37</v>
      </c>
      <c r="B61" s="274">
        <v>0</v>
      </c>
      <c r="C61" s="274">
        <v>0</v>
      </c>
      <c r="D61" s="274">
        <v>0</v>
      </c>
      <c r="E61" s="274">
        <v>0</v>
      </c>
      <c r="F61" s="274">
        <v>0</v>
      </c>
      <c r="G61" s="274">
        <v>0</v>
      </c>
      <c r="H61" s="274">
        <v>0</v>
      </c>
      <c r="I61" s="274">
        <v>0</v>
      </c>
      <c r="J61" s="274">
        <v>0</v>
      </c>
      <c r="K61" s="274">
        <v>0</v>
      </c>
      <c r="L61" s="274">
        <v>0</v>
      </c>
      <c r="M61" s="274">
        <v>0</v>
      </c>
      <c r="N61" s="274">
        <v>0</v>
      </c>
      <c r="O61" s="274">
        <v>0</v>
      </c>
      <c r="P61" s="274">
        <v>0</v>
      </c>
      <c r="Q61" s="274">
        <v>0</v>
      </c>
      <c r="R61" s="274">
        <v>0</v>
      </c>
      <c r="S61" s="274">
        <v>0</v>
      </c>
      <c r="T61" s="274">
        <v>0</v>
      </c>
      <c r="U61" s="274">
        <v>0</v>
      </c>
      <c r="V61" s="274">
        <v>0</v>
      </c>
      <c r="W61" s="274">
        <v>0</v>
      </c>
      <c r="X61" s="274">
        <v>0</v>
      </c>
      <c r="Y61" s="274">
        <v>0</v>
      </c>
      <c r="Z61" s="274">
        <v>0</v>
      </c>
      <c r="AA61" s="274">
        <v>0</v>
      </c>
      <c r="AB61" s="274">
        <v>0</v>
      </c>
      <c r="AC61" s="274">
        <v>0</v>
      </c>
      <c r="AD61" s="274">
        <v>0</v>
      </c>
      <c r="AE61" s="274">
        <v>0</v>
      </c>
      <c r="AF61" s="274">
        <v>0</v>
      </c>
      <c r="AG61" s="274">
        <v>0</v>
      </c>
      <c r="AH61" s="274">
        <v>0</v>
      </c>
      <c r="AI61" s="274">
        <v>0</v>
      </c>
      <c r="AJ61" s="274">
        <v>0</v>
      </c>
      <c r="AK61" s="274">
        <v>0</v>
      </c>
      <c r="AL61" s="274">
        <v>0</v>
      </c>
      <c r="AM61" s="274">
        <v>0</v>
      </c>
      <c r="AN61" s="274">
        <v>0</v>
      </c>
      <c r="AO61" s="274">
        <v>0</v>
      </c>
      <c r="AP61" s="274">
        <v>0</v>
      </c>
      <c r="AQ61" s="274">
        <v>0</v>
      </c>
      <c r="AR61" s="274">
        <v>0</v>
      </c>
      <c r="AS61" s="274">
        <v>0</v>
      </c>
      <c r="AT61" s="274">
        <v>0</v>
      </c>
      <c r="AU61" s="274">
        <v>0</v>
      </c>
      <c r="AV61" s="274">
        <v>0</v>
      </c>
      <c r="AW61" s="274">
        <v>0</v>
      </c>
      <c r="AX61" s="274">
        <v>0</v>
      </c>
      <c r="AY61" s="274">
        <v>0</v>
      </c>
      <c r="AZ61" s="274">
        <v>0</v>
      </c>
      <c r="BA61" s="274">
        <v>0</v>
      </c>
      <c r="BB61" s="274">
        <v>0</v>
      </c>
      <c r="BC61" s="274">
        <f t="shared" si="283"/>
        <v>0</v>
      </c>
    </row>
    <row r="62" spans="1:55" s="187" customFormat="1">
      <c r="A62" s="303" t="s">
        <v>291</v>
      </c>
      <c r="B62" s="274">
        <v>0</v>
      </c>
      <c r="C62" s="274">
        <v>0</v>
      </c>
      <c r="D62" s="274">
        <v>0</v>
      </c>
      <c r="E62" s="274">
        <v>0</v>
      </c>
      <c r="F62" s="274">
        <v>0</v>
      </c>
      <c r="G62" s="274">
        <v>0</v>
      </c>
      <c r="H62" s="274">
        <v>0</v>
      </c>
      <c r="I62" s="274">
        <v>0</v>
      </c>
      <c r="J62" s="274">
        <v>0</v>
      </c>
      <c r="K62" s="274">
        <v>0</v>
      </c>
      <c r="L62" s="274">
        <v>0</v>
      </c>
      <c r="M62" s="274">
        <v>0</v>
      </c>
      <c r="N62" s="274">
        <v>0</v>
      </c>
      <c r="O62" s="274">
        <v>0</v>
      </c>
      <c r="P62" s="274">
        <v>0</v>
      </c>
      <c r="Q62" s="274">
        <v>0</v>
      </c>
      <c r="R62" s="274">
        <v>0</v>
      </c>
      <c r="S62" s="274">
        <v>0</v>
      </c>
      <c r="T62" s="274">
        <v>0</v>
      </c>
      <c r="U62" s="274">
        <v>0</v>
      </c>
      <c r="V62" s="274">
        <v>0</v>
      </c>
      <c r="W62" s="274">
        <v>0</v>
      </c>
      <c r="X62" s="274">
        <v>0</v>
      </c>
      <c r="Y62" s="274">
        <v>0</v>
      </c>
      <c r="Z62" s="274">
        <v>0</v>
      </c>
      <c r="AA62" s="274">
        <v>0</v>
      </c>
      <c r="AB62" s="274">
        <v>0</v>
      </c>
      <c r="AC62" s="274">
        <v>0</v>
      </c>
      <c r="AD62" s="274">
        <v>0</v>
      </c>
      <c r="AE62" s="274">
        <v>0</v>
      </c>
      <c r="AF62" s="274">
        <v>0</v>
      </c>
      <c r="AG62" s="274">
        <v>0</v>
      </c>
      <c r="AH62" s="274">
        <v>0</v>
      </c>
      <c r="AI62" s="274">
        <v>0</v>
      </c>
      <c r="AJ62" s="274">
        <v>0</v>
      </c>
      <c r="AK62" s="274">
        <v>0</v>
      </c>
      <c r="AL62" s="274">
        <v>0</v>
      </c>
      <c r="AM62" s="274">
        <v>0</v>
      </c>
      <c r="AN62" s="274">
        <v>0</v>
      </c>
      <c r="AO62" s="274">
        <v>0</v>
      </c>
      <c r="AP62" s="274">
        <v>0</v>
      </c>
      <c r="AQ62" s="274">
        <v>0</v>
      </c>
      <c r="AR62" s="274">
        <v>0</v>
      </c>
      <c r="AS62" s="274">
        <v>0</v>
      </c>
      <c r="AT62" s="274">
        <v>0</v>
      </c>
      <c r="AU62" s="274">
        <v>0</v>
      </c>
      <c r="AV62" s="274">
        <v>0</v>
      </c>
      <c r="AW62" s="274">
        <v>0</v>
      </c>
      <c r="AX62" s="274">
        <v>0</v>
      </c>
      <c r="AY62" s="274">
        <v>0</v>
      </c>
      <c r="AZ62" s="274">
        <v>0</v>
      </c>
      <c r="BA62" s="274">
        <v>0</v>
      </c>
      <c r="BB62" s="274">
        <v>0</v>
      </c>
      <c r="BC62" s="274">
        <f t="shared" si="283"/>
        <v>0</v>
      </c>
    </row>
    <row r="63" spans="1:55" s="187" customFormat="1">
      <c r="A63" s="303" t="s">
        <v>290</v>
      </c>
      <c r="B63" s="274">
        <v>0</v>
      </c>
      <c r="C63" s="274">
        <v>0</v>
      </c>
      <c r="D63" s="274">
        <v>0</v>
      </c>
      <c r="E63" s="274">
        <v>0</v>
      </c>
      <c r="F63" s="274">
        <v>0</v>
      </c>
      <c r="G63" s="274">
        <v>0</v>
      </c>
      <c r="H63" s="274">
        <v>0</v>
      </c>
      <c r="I63" s="274">
        <v>0</v>
      </c>
      <c r="J63" s="274">
        <v>0</v>
      </c>
      <c r="K63" s="274">
        <v>0</v>
      </c>
      <c r="L63" s="274">
        <v>0</v>
      </c>
      <c r="M63" s="274">
        <v>0</v>
      </c>
      <c r="N63" s="274">
        <v>0</v>
      </c>
      <c r="O63" s="274">
        <v>0</v>
      </c>
      <c r="P63" s="274">
        <v>0</v>
      </c>
      <c r="Q63" s="274">
        <v>0</v>
      </c>
      <c r="R63" s="274">
        <v>0</v>
      </c>
      <c r="S63" s="274">
        <v>0</v>
      </c>
      <c r="T63" s="274">
        <v>0</v>
      </c>
      <c r="U63" s="274">
        <v>0</v>
      </c>
      <c r="V63" s="274">
        <v>0</v>
      </c>
      <c r="W63" s="274">
        <v>0</v>
      </c>
      <c r="X63" s="274">
        <v>0</v>
      </c>
      <c r="Y63" s="274">
        <v>0</v>
      </c>
      <c r="Z63" s="274">
        <v>0</v>
      </c>
      <c r="AA63" s="274">
        <v>0</v>
      </c>
      <c r="AB63" s="274">
        <v>0</v>
      </c>
      <c r="AC63" s="274">
        <v>0</v>
      </c>
      <c r="AD63" s="274">
        <v>0</v>
      </c>
      <c r="AE63" s="274">
        <v>0</v>
      </c>
      <c r="AF63" s="274">
        <v>0</v>
      </c>
      <c r="AG63" s="274">
        <v>0</v>
      </c>
      <c r="AH63" s="274">
        <v>0</v>
      </c>
      <c r="AI63" s="274">
        <v>0</v>
      </c>
      <c r="AJ63" s="274">
        <v>0</v>
      </c>
      <c r="AK63" s="274">
        <v>0</v>
      </c>
      <c r="AL63" s="274">
        <v>0</v>
      </c>
      <c r="AM63" s="274">
        <v>0</v>
      </c>
      <c r="AN63" s="274">
        <v>0</v>
      </c>
      <c r="AO63" s="274">
        <v>0</v>
      </c>
      <c r="AP63" s="274">
        <v>0</v>
      </c>
      <c r="AQ63" s="274">
        <v>0</v>
      </c>
      <c r="AR63" s="274">
        <v>0</v>
      </c>
      <c r="AS63" s="274">
        <v>0</v>
      </c>
      <c r="AT63" s="274">
        <v>0</v>
      </c>
      <c r="AU63" s="274">
        <v>0</v>
      </c>
      <c r="AV63" s="274">
        <v>0</v>
      </c>
      <c r="AW63" s="274">
        <v>0</v>
      </c>
      <c r="AX63" s="274">
        <v>0</v>
      </c>
      <c r="AY63" s="274">
        <v>0</v>
      </c>
      <c r="AZ63" s="274">
        <v>0</v>
      </c>
      <c r="BA63" s="274">
        <v>0</v>
      </c>
      <c r="BB63" s="274">
        <v>0</v>
      </c>
      <c r="BC63" s="274">
        <f t="shared" si="283"/>
        <v>0</v>
      </c>
    </row>
    <row r="64" spans="1:55" s="187" customFormat="1">
      <c r="A64" s="304" t="s">
        <v>58</v>
      </c>
      <c r="B64" s="305">
        <v>0</v>
      </c>
      <c r="C64" s="305">
        <v>0</v>
      </c>
      <c r="D64" s="305">
        <v>0</v>
      </c>
      <c r="E64" s="305">
        <v>0</v>
      </c>
      <c r="F64" s="305">
        <v>0</v>
      </c>
      <c r="G64" s="305">
        <v>0</v>
      </c>
      <c r="H64" s="305">
        <v>0</v>
      </c>
      <c r="I64" s="305">
        <v>0</v>
      </c>
      <c r="J64" s="305">
        <v>0</v>
      </c>
      <c r="K64" s="305">
        <v>0</v>
      </c>
      <c r="L64" s="305">
        <v>0</v>
      </c>
      <c r="M64" s="305">
        <v>0</v>
      </c>
      <c r="N64" s="305">
        <v>0</v>
      </c>
      <c r="O64" s="305">
        <v>0</v>
      </c>
      <c r="P64" s="305">
        <v>0</v>
      </c>
      <c r="Q64" s="305">
        <v>0</v>
      </c>
      <c r="R64" s="305">
        <v>0</v>
      </c>
      <c r="S64" s="305">
        <v>0</v>
      </c>
      <c r="T64" s="305">
        <v>0</v>
      </c>
      <c r="U64" s="305">
        <v>0</v>
      </c>
      <c r="V64" s="305">
        <v>0</v>
      </c>
      <c r="W64" s="305">
        <v>0</v>
      </c>
      <c r="X64" s="305">
        <v>0</v>
      </c>
      <c r="Y64" s="305">
        <v>0</v>
      </c>
      <c r="Z64" s="305">
        <v>0</v>
      </c>
      <c r="AA64" s="305">
        <v>0</v>
      </c>
      <c r="AB64" s="305">
        <v>0</v>
      </c>
      <c r="AC64" s="305">
        <v>0</v>
      </c>
      <c r="AD64" s="305">
        <v>0</v>
      </c>
      <c r="AE64" s="305">
        <v>0</v>
      </c>
      <c r="AF64" s="305">
        <v>0</v>
      </c>
      <c r="AG64" s="305">
        <v>0</v>
      </c>
      <c r="AH64" s="305">
        <v>0</v>
      </c>
      <c r="AI64" s="305">
        <v>0</v>
      </c>
      <c r="AJ64" s="305">
        <v>0</v>
      </c>
      <c r="AK64" s="305">
        <v>0</v>
      </c>
      <c r="AL64" s="305">
        <v>0</v>
      </c>
      <c r="AM64" s="305">
        <v>0</v>
      </c>
      <c r="AN64" s="305">
        <v>0</v>
      </c>
      <c r="AO64" s="305">
        <v>0</v>
      </c>
      <c r="AP64" s="305">
        <v>0</v>
      </c>
      <c r="AQ64" s="305">
        <v>0</v>
      </c>
      <c r="AR64" s="305">
        <v>0</v>
      </c>
      <c r="AS64" s="305">
        <v>0</v>
      </c>
      <c r="AT64" s="305">
        <v>0</v>
      </c>
      <c r="AU64" s="305">
        <v>0</v>
      </c>
      <c r="AV64" s="305">
        <v>0</v>
      </c>
      <c r="AW64" s="305">
        <v>0</v>
      </c>
      <c r="AX64" s="305">
        <v>0</v>
      </c>
      <c r="AY64" s="305">
        <v>0</v>
      </c>
      <c r="AZ64" s="305">
        <v>0</v>
      </c>
      <c r="BA64" s="305">
        <v>0</v>
      </c>
      <c r="BB64" s="305">
        <v>0</v>
      </c>
      <c r="BC64" s="305">
        <f t="shared" si="283"/>
        <v>0</v>
      </c>
    </row>
    <row r="65" spans="1:55" s="187" customFormat="1">
      <c r="A65" s="183"/>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3"/>
      <c r="AL65" s="233"/>
      <c r="AM65" s="233"/>
      <c r="AN65" s="233"/>
      <c r="AO65" s="233"/>
      <c r="AP65" s="233"/>
      <c r="AQ65" s="233"/>
      <c r="AR65" s="233"/>
      <c r="AS65" s="233"/>
      <c r="AT65" s="233"/>
      <c r="AU65" s="233"/>
      <c r="AV65" s="233"/>
      <c r="AW65" s="233"/>
      <c r="AX65" s="233"/>
      <c r="AY65" s="233"/>
      <c r="AZ65" s="233"/>
      <c r="BA65" s="233"/>
      <c r="BB65" s="233"/>
      <c r="BC65" s="233"/>
    </row>
    <row r="66" spans="1:55" s="187" customFormat="1">
      <c r="A66" s="225" t="s">
        <v>264</v>
      </c>
      <c r="B66" s="234">
        <f>SUM(B67:B69)</f>
        <v>0</v>
      </c>
      <c r="C66" s="234">
        <f t="shared" ref="C66:AW66" si="284">SUM(C67:C69)</f>
        <v>0</v>
      </c>
      <c r="D66" s="234">
        <f t="shared" si="284"/>
        <v>0</v>
      </c>
      <c r="E66" s="234">
        <f t="shared" si="284"/>
        <v>0</v>
      </c>
      <c r="F66" s="234">
        <f t="shared" si="284"/>
        <v>0</v>
      </c>
      <c r="G66" s="234">
        <f t="shared" si="284"/>
        <v>0</v>
      </c>
      <c r="H66" s="234">
        <f t="shared" si="284"/>
        <v>0</v>
      </c>
      <c r="I66" s="234">
        <f t="shared" si="284"/>
        <v>0</v>
      </c>
      <c r="J66" s="234">
        <f t="shared" si="284"/>
        <v>0</v>
      </c>
      <c r="K66" s="234">
        <f t="shared" si="284"/>
        <v>0</v>
      </c>
      <c r="L66" s="234">
        <f t="shared" si="284"/>
        <v>0</v>
      </c>
      <c r="M66" s="234">
        <f t="shared" si="284"/>
        <v>0</v>
      </c>
      <c r="N66" s="234">
        <f t="shared" si="284"/>
        <v>0</v>
      </c>
      <c r="O66" s="234">
        <f t="shared" si="284"/>
        <v>0</v>
      </c>
      <c r="P66" s="234">
        <f t="shared" si="284"/>
        <v>0</v>
      </c>
      <c r="Q66" s="234">
        <f t="shared" si="284"/>
        <v>0</v>
      </c>
      <c r="R66" s="234">
        <f t="shared" si="284"/>
        <v>0</v>
      </c>
      <c r="S66" s="234">
        <f t="shared" si="284"/>
        <v>0</v>
      </c>
      <c r="T66" s="234">
        <f t="shared" si="284"/>
        <v>0</v>
      </c>
      <c r="U66" s="234">
        <f t="shared" si="284"/>
        <v>0</v>
      </c>
      <c r="V66" s="234">
        <f t="shared" si="284"/>
        <v>0</v>
      </c>
      <c r="W66" s="234">
        <f t="shared" si="284"/>
        <v>0</v>
      </c>
      <c r="X66" s="234">
        <f t="shared" si="284"/>
        <v>0</v>
      </c>
      <c r="Y66" s="234">
        <f t="shared" si="284"/>
        <v>0</v>
      </c>
      <c r="Z66" s="234">
        <f t="shared" si="284"/>
        <v>0</v>
      </c>
      <c r="AA66" s="234">
        <f t="shared" si="284"/>
        <v>0</v>
      </c>
      <c r="AB66" s="234">
        <f t="shared" si="284"/>
        <v>0</v>
      </c>
      <c r="AC66" s="234">
        <f t="shared" si="284"/>
        <v>0</v>
      </c>
      <c r="AD66" s="234">
        <f t="shared" si="284"/>
        <v>0</v>
      </c>
      <c r="AE66" s="234">
        <f t="shared" si="284"/>
        <v>0</v>
      </c>
      <c r="AF66" s="234">
        <f t="shared" si="284"/>
        <v>0</v>
      </c>
      <c r="AG66" s="234">
        <f t="shared" si="284"/>
        <v>0</v>
      </c>
      <c r="AH66" s="234">
        <f t="shared" si="284"/>
        <v>0</v>
      </c>
      <c r="AI66" s="234">
        <f t="shared" si="284"/>
        <v>0</v>
      </c>
      <c r="AJ66" s="234">
        <f t="shared" si="284"/>
        <v>0</v>
      </c>
      <c r="AK66" s="234">
        <f t="shared" si="284"/>
        <v>0</v>
      </c>
      <c r="AL66" s="234">
        <f t="shared" si="284"/>
        <v>0</v>
      </c>
      <c r="AM66" s="234">
        <f t="shared" si="284"/>
        <v>0</v>
      </c>
      <c r="AN66" s="234">
        <f t="shared" si="284"/>
        <v>0</v>
      </c>
      <c r="AO66" s="234">
        <f t="shared" si="284"/>
        <v>0</v>
      </c>
      <c r="AP66" s="234">
        <f t="shared" si="284"/>
        <v>0</v>
      </c>
      <c r="AQ66" s="234">
        <f t="shared" si="284"/>
        <v>0</v>
      </c>
      <c r="AR66" s="234">
        <f t="shared" si="284"/>
        <v>0</v>
      </c>
      <c r="AS66" s="234">
        <f t="shared" si="284"/>
        <v>0</v>
      </c>
      <c r="AT66" s="234">
        <f t="shared" si="284"/>
        <v>0</v>
      </c>
      <c r="AU66" s="234">
        <f t="shared" si="284"/>
        <v>0</v>
      </c>
      <c r="AV66" s="234">
        <f t="shared" si="284"/>
        <v>0</v>
      </c>
      <c r="AW66" s="234">
        <f t="shared" si="284"/>
        <v>0</v>
      </c>
      <c r="AX66" s="234">
        <f t="shared" ref="AX66" si="285">SUM(AX67:AX69)</f>
        <v>0</v>
      </c>
      <c r="AY66" s="234">
        <f t="shared" ref="AY66" si="286">SUM(AY67:AY69)</f>
        <v>0</v>
      </c>
      <c r="AZ66" s="234">
        <f t="shared" ref="AZ66" si="287">SUM(AZ67:AZ69)</f>
        <v>0</v>
      </c>
      <c r="BA66" s="234">
        <f t="shared" ref="BA66" si="288">SUM(BA67:BA69)</f>
        <v>0</v>
      </c>
      <c r="BB66" s="234">
        <f t="shared" ref="BB66" si="289">SUM(BB67:BB69)</f>
        <v>0</v>
      </c>
      <c r="BC66" s="234">
        <f>SUM(B66:BB66)</f>
        <v>0</v>
      </c>
    </row>
    <row r="67" spans="1:55" s="187" customFormat="1">
      <c r="A67" s="303" t="s">
        <v>297</v>
      </c>
      <c r="B67" s="274">
        <v>0</v>
      </c>
      <c r="C67" s="274">
        <v>0</v>
      </c>
      <c r="D67" s="274">
        <v>0</v>
      </c>
      <c r="E67" s="274">
        <v>0</v>
      </c>
      <c r="F67" s="274">
        <v>0</v>
      </c>
      <c r="G67" s="274">
        <v>0</v>
      </c>
      <c r="H67" s="274">
        <v>0</v>
      </c>
      <c r="I67" s="274">
        <v>0</v>
      </c>
      <c r="J67" s="274">
        <v>0</v>
      </c>
      <c r="K67" s="274">
        <v>0</v>
      </c>
      <c r="L67" s="274">
        <v>0</v>
      </c>
      <c r="M67" s="274">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c r="BB67" s="274">
        <v>0</v>
      </c>
      <c r="BC67" s="274">
        <f>SUM(B67:BB67)</f>
        <v>0</v>
      </c>
    </row>
    <row r="68" spans="1:55" s="187" customFormat="1">
      <c r="A68" s="303" t="s">
        <v>298</v>
      </c>
      <c r="B68" s="274">
        <v>0</v>
      </c>
      <c r="C68" s="274">
        <v>0</v>
      </c>
      <c r="D68" s="274">
        <v>0</v>
      </c>
      <c r="E68" s="274">
        <v>0</v>
      </c>
      <c r="F68" s="274">
        <v>0</v>
      </c>
      <c r="G68" s="274">
        <v>0</v>
      </c>
      <c r="H68" s="274">
        <v>0</v>
      </c>
      <c r="I68" s="274">
        <v>0</v>
      </c>
      <c r="J68" s="274">
        <v>0</v>
      </c>
      <c r="K68" s="274">
        <v>0</v>
      </c>
      <c r="L68" s="274">
        <v>0</v>
      </c>
      <c r="M68" s="274">
        <v>0</v>
      </c>
      <c r="N68" s="274">
        <v>0</v>
      </c>
      <c r="O68" s="274">
        <v>0</v>
      </c>
      <c r="P68" s="274">
        <v>0</v>
      </c>
      <c r="Q68" s="274">
        <v>0</v>
      </c>
      <c r="R68" s="274">
        <v>0</v>
      </c>
      <c r="S68" s="274">
        <v>0</v>
      </c>
      <c r="T68" s="274">
        <v>0</v>
      </c>
      <c r="U68" s="274">
        <v>0</v>
      </c>
      <c r="V68" s="274">
        <v>0</v>
      </c>
      <c r="W68" s="274">
        <v>0</v>
      </c>
      <c r="X68" s="274">
        <v>0</v>
      </c>
      <c r="Y68" s="274">
        <v>0</v>
      </c>
      <c r="Z68" s="274">
        <v>0</v>
      </c>
      <c r="AA68" s="274">
        <v>0</v>
      </c>
      <c r="AB68" s="274">
        <v>0</v>
      </c>
      <c r="AC68" s="274">
        <v>0</v>
      </c>
      <c r="AD68" s="274">
        <v>0</v>
      </c>
      <c r="AE68" s="274">
        <v>0</v>
      </c>
      <c r="AF68" s="274">
        <v>0</v>
      </c>
      <c r="AG68" s="274">
        <v>0</v>
      </c>
      <c r="AH68" s="274">
        <v>0</v>
      </c>
      <c r="AI68" s="274">
        <v>0</v>
      </c>
      <c r="AJ68" s="274">
        <v>0</v>
      </c>
      <c r="AK68" s="274">
        <v>0</v>
      </c>
      <c r="AL68" s="274">
        <v>0</v>
      </c>
      <c r="AM68" s="274">
        <v>0</v>
      </c>
      <c r="AN68" s="274">
        <v>0</v>
      </c>
      <c r="AO68" s="274">
        <v>0</v>
      </c>
      <c r="AP68" s="274">
        <v>0</v>
      </c>
      <c r="AQ68" s="274">
        <v>0</v>
      </c>
      <c r="AR68" s="274">
        <v>0</v>
      </c>
      <c r="AS68" s="274">
        <v>0</v>
      </c>
      <c r="AT68" s="274">
        <v>0</v>
      </c>
      <c r="AU68" s="274">
        <v>0</v>
      </c>
      <c r="AV68" s="274">
        <v>0</v>
      </c>
      <c r="AW68" s="274">
        <v>0</v>
      </c>
      <c r="AX68" s="274">
        <v>0</v>
      </c>
      <c r="AY68" s="274">
        <v>0</v>
      </c>
      <c r="AZ68" s="274">
        <v>0</v>
      </c>
      <c r="BA68" s="274">
        <v>0</v>
      </c>
      <c r="BB68" s="274">
        <v>0</v>
      </c>
      <c r="BC68" s="274">
        <f>SUM(B68:BB68)</f>
        <v>0</v>
      </c>
    </row>
    <row r="69" spans="1:55" s="187" customFormat="1">
      <c r="A69" s="304" t="s">
        <v>296</v>
      </c>
      <c r="B69" s="305">
        <v>0</v>
      </c>
      <c r="C69" s="305">
        <v>0</v>
      </c>
      <c r="D69" s="305">
        <v>0</v>
      </c>
      <c r="E69" s="305">
        <v>0</v>
      </c>
      <c r="F69" s="305">
        <v>0</v>
      </c>
      <c r="G69" s="305">
        <v>0</v>
      </c>
      <c r="H69" s="305">
        <v>0</v>
      </c>
      <c r="I69" s="305">
        <v>0</v>
      </c>
      <c r="J69" s="305">
        <v>0</v>
      </c>
      <c r="K69" s="305">
        <v>0</v>
      </c>
      <c r="L69" s="305">
        <v>0</v>
      </c>
      <c r="M69" s="305">
        <v>0</v>
      </c>
      <c r="N69" s="305">
        <v>0</v>
      </c>
      <c r="O69" s="305">
        <v>0</v>
      </c>
      <c r="P69" s="305">
        <v>0</v>
      </c>
      <c r="Q69" s="305">
        <v>0</v>
      </c>
      <c r="R69" s="305">
        <v>0</v>
      </c>
      <c r="S69" s="305">
        <v>0</v>
      </c>
      <c r="T69" s="305">
        <v>0</v>
      </c>
      <c r="U69" s="305">
        <v>0</v>
      </c>
      <c r="V69" s="305">
        <v>0</v>
      </c>
      <c r="W69" s="305">
        <v>0</v>
      </c>
      <c r="X69" s="305">
        <v>0</v>
      </c>
      <c r="Y69" s="305">
        <v>0</v>
      </c>
      <c r="Z69" s="305">
        <v>0</v>
      </c>
      <c r="AA69" s="305">
        <v>0</v>
      </c>
      <c r="AB69" s="305">
        <v>0</v>
      </c>
      <c r="AC69" s="305">
        <v>0</v>
      </c>
      <c r="AD69" s="305">
        <v>0</v>
      </c>
      <c r="AE69" s="305">
        <v>0</v>
      </c>
      <c r="AF69" s="305">
        <v>0</v>
      </c>
      <c r="AG69" s="305">
        <v>0</v>
      </c>
      <c r="AH69" s="305">
        <v>0</v>
      </c>
      <c r="AI69" s="305">
        <v>0</v>
      </c>
      <c r="AJ69" s="305">
        <v>0</v>
      </c>
      <c r="AK69" s="305">
        <v>0</v>
      </c>
      <c r="AL69" s="305">
        <v>0</v>
      </c>
      <c r="AM69" s="305">
        <v>0</v>
      </c>
      <c r="AN69" s="305">
        <v>0</v>
      </c>
      <c r="AO69" s="305">
        <v>0</v>
      </c>
      <c r="AP69" s="305">
        <v>0</v>
      </c>
      <c r="AQ69" s="305">
        <v>0</v>
      </c>
      <c r="AR69" s="305">
        <v>0</v>
      </c>
      <c r="AS69" s="305">
        <v>0</v>
      </c>
      <c r="AT69" s="305">
        <v>0</v>
      </c>
      <c r="AU69" s="305">
        <v>0</v>
      </c>
      <c r="AV69" s="305">
        <v>0</v>
      </c>
      <c r="AW69" s="305">
        <v>0</v>
      </c>
      <c r="AX69" s="305">
        <v>0</v>
      </c>
      <c r="AY69" s="305">
        <v>0</v>
      </c>
      <c r="AZ69" s="305">
        <v>0</v>
      </c>
      <c r="BA69" s="305">
        <v>0</v>
      </c>
      <c r="BB69" s="305">
        <v>0</v>
      </c>
      <c r="BC69" s="305">
        <f>SUM(B69:BB69)</f>
        <v>0</v>
      </c>
    </row>
    <row r="70" spans="1:55" s="187" customFormat="1">
      <c r="A70" s="183"/>
      <c r="B70" s="233"/>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3"/>
      <c r="AK70" s="233"/>
      <c r="AL70" s="233"/>
      <c r="AM70" s="233"/>
      <c r="AN70" s="233"/>
      <c r="AO70" s="233"/>
      <c r="AP70" s="233"/>
      <c r="AQ70" s="233"/>
      <c r="AR70" s="233"/>
      <c r="AS70" s="233"/>
      <c r="AT70" s="233"/>
      <c r="AU70" s="233"/>
      <c r="AV70" s="233"/>
      <c r="AW70" s="233"/>
      <c r="AX70" s="233"/>
      <c r="AY70" s="233"/>
      <c r="AZ70" s="233"/>
      <c r="BA70" s="233"/>
      <c r="BB70" s="233"/>
      <c r="BC70" s="233"/>
    </row>
    <row r="71" spans="1:55" s="187" customFormat="1">
      <c r="A71" s="225" t="s">
        <v>128</v>
      </c>
      <c r="B71" s="234">
        <f t="shared" ref="B71:U71" si="290">SUM(B72:B73)</f>
        <v>0</v>
      </c>
      <c r="C71" s="234">
        <f t="shared" si="290"/>
        <v>0</v>
      </c>
      <c r="D71" s="234">
        <f t="shared" si="290"/>
        <v>0</v>
      </c>
      <c r="E71" s="234">
        <f t="shared" si="290"/>
        <v>0</v>
      </c>
      <c r="F71" s="234">
        <f t="shared" si="290"/>
        <v>0</v>
      </c>
      <c r="G71" s="234">
        <f t="shared" si="290"/>
        <v>0</v>
      </c>
      <c r="H71" s="234">
        <f t="shared" si="290"/>
        <v>0</v>
      </c>
      <c r="I71" s="234">
        <f t="shared" si="290"/>
        <v>0</v>
      </c>
      <c r="J71" s="234">
        <f t="shared" si="290"/>
        <v>0</v>
      </c>
      <c r="K71" s="234">
        <f t="shared" si="290"/>
        <v>0</v>
      </c>
      <c r="L71" s="234">
        <f t="shared" si="290"/>
        <v>0</v>
      </c>
      <c r="M71" s="234">
        <f t="shared" si="290"/>
        <v>0</v>
      </c>
      <c r="N71" s="234">
        <f t="shared" si="290"/>
        <v>0</v>
      </c>
      <c r="O71" s="234">
        <f t="shared" si="290"/>
        <v>0</v>
      </c>
      <c r="P71" s="234">
        <f t="shared" si="290"/>
        <v>0</v>
      </c>
      <c r="Q71" s="234">
        <f t="shared" si="290"/>
        <v>0</v>
      </c>
      <c r="R71" s="234">
        <f t="shared" si="290"/>
        <v>0</v>
      </c>
      <c r="S71" s="234">
        <f t="shared" si="290"/>
        <v>0</v>
      </c>
      <c r="T71" s="234">
        <f t="shared" si="290"/>
        <v>0</v>
      </c>
      <c r="U71" s="234">
        <f t="shared" si="290"/>
        <v>0</v>
      </c>
      <c r="V71" s="234">
        <f t="shared" ref="V71:Z71" si="291">SUM(V72:V73)</f>
        <v>0</v>
      </c>
      <c r="W71" s="234">
        <f t="shared" si="291"/>
        <v>0</v>
      </c>
      <c r="X71" s="234">
        <f t="shared" si="291"/>
        <v>0</v>
      </c>
      <c r="Y71" s="234">
        <f t="shared" si="291"/>
        <v>0</v>
      </c>
      <c r="Z71" s="234">
        <f t="shared" si="291"/>
        <v>0</v>
      </c>
      <c r="AA71" s="234">
        <f t="shared" ref="AA71:AC71" si="292">SUM(AA72:AA73)</f>
        <v>0</v>
      </c>
      <c r="AB71" s="234">
        <f t="shared" si="292"/>
        <v>0</v>
      </c>
      <c r="AC71" s="234">
        <f t="shared" si="292"/>
        <v>0</v>
      </c>
      <c r="AD71" s="234">
        <f t="shared" ref="AD71:AW71" si="293">SUM(AD72:AD73)</f>
        <v>0</v>
      </c>
      <c r="AE71" s="234">
        <f t="shared" si="293"/>
        <v>0</v>
      </c>
      <c r="AF71" s="234">
        <f t="shared" si="293"/>
        <v>0</v>
      </c>
      <c r="AG71" s="234">
        <f t="shared" si="293"/>
        <v>0</v>
      </c>
      <c r="AH71" s="234">
        <f t="shared" si="293"/>
        <v>0</v>
      </c>
      <c r="AI71" s="234">
        <f t="shared" si="293"/>
        <v>0</v>
      </c>
      <c r="AJ71" s="234">
        <f t="shared" si="293"/>
        <v>0</v>
      </c>
      <c r="AK71" s="234">
        <f t="shared" si="293"/>
        <v>0</v>
      </c>
      <c r="AL71" s="234">
        <f t="shared" si="293"/>
        <v>0</v>
      </c>
      <c r="AM71" s="234">
        <f t="shared" si="293"/>
        <v>0</v>
      </c>
      <c r="AN71" s="234">
        <f t="shared" si="293"/>
        <v>0</v>
      </c>
      <c r="AO71" s="234">
        <f t="shared" si="293"/>
        <v>0</v>
      </c>
      <c r="AP71" s="234">
        <f t="shared" si="293"/>
        <v>0</v>
      </c>
      <c r="AQ71" s="234">
        <f t="shared" si="293"/>
        <v>0</v>
      </c>
      <c r="AR71" s="234">
        <f t="shared" si="293"/>
        <v>0</v>
      </c>
      <c r="AS71" s="234">
        <f t="shared" si="293"/>
        <v>0</v>
      </c>
      <c r="AT71" s="234">
        <f t="shared" si="293"/>
        <v>0</v>
      </c>
      <c r="AU71" s="234">
        <f t="shared" si="293"/>
        <v>0</v>
      </c>
      <c r="AV71" s="234">
        <f t="shared" si="293"/>
        <v>0</v>
      </c>
      <c r="AW71" s="234">
        <f t="shared" si="293"/>
        <v>0</v>
      </c>
      <c r="AX71" s="234">
        <f t="shared" ref="AX71:BB71" si="294">SUM(AX72:AX73)</f>
        <v>0</v>
      </c>
      <c r="AY71" s="234">
        <f t="shared" si="294"/>
        <v>0</v>
      </c>
      <c r="AZ71" s="234">
        <f t="shared" si="294"/>
        <v>0</v>
      </c>
      <c r="BA71" s="234">
        <f t="shared" si="294"/>
        <v>0</v>
      </c>
      <c r="BB71" s="234">
        <f t="shared" si="294"/>
        <v>0</v>
      </c>
      <c r="BC71" s="234">
        <f>SUM(B71:BB71)</f>
        <v>0</v>
      </c>
    </row>
    <row r="72" spans="1:55" s="187" customFormat="1">
      <c r="A72" s="303" t="s">
        <v>129</v>
      </c>
      <c r="B72" s="274">
        <v>0</v>
      </c>
      <c r="C72" s="274">
        <v>0</v>
      </c>
      <c r="D72" s="274">
        <v>0</v>
      </c>
      <c r="E72" s="274">
        <v>0</v>
      </c>
      <c r="F72" s="274">
        <v>0</v>
      </c>
      <c r="G72" s="274">
        <v>0</v>
      </c>
      <c r="H72" s="274">
        <v>0</v>
      </c>
      <c r="I72" s="274">
        <v>0</v>
      </c>
      <c r="J72" s="274">
        <v>0</v>
      </c>
      <c r="K72" s="274">
        <v>0</v>
      </c>
      <c r="L72" s="274">
        <v>0</v>
      </c>
      <c r="M72" s="274">
        <v>0</v>
      </c>
      <c r="N72" s="274">
        <v>0</v>
      </c>
      <c r="O72" s="274">
        <v>0</v>
      </c>
      <c r="P72" s="274">
        <v>0</v>
      </c>
      <c r="Q72" s="274">
        <v>0</v>
      </c>
      <c r="R72" s="274">
        <v>0</v>
      </c>
      <c r="S72" s="274">
        <v>0</v>
      </c>
      <c r="T72" s="274">
        <v>0</v>
      </c>
      <c r="U72" s="274">
        <v>0</v>
      </c>
      <c r="V72" s="274">
        <v>0</v>
      </c>
      <c r="W72" s="274">
        <v>0</v>
      </c>
      <c r="X72" s="274">
        <v>0</v>
      </c>
      <c r="Y72" s="274">
        <v>0</v>
      </c>
      <c r="Z72" s="274">
        <v>0</v>
      </c>
      <c r="AA72" s="274">
        <v>0</v>
      </c>
      <c r="AB72" s="274">
        <v>0</v>
      </c>
      <c r="AC72" s="274">
        <v>0</v>
      </c>
      <c r="AD72" s="274">
        <v>0</v>
      </c>
      <c r="AE72" s="274">
        <v>0</v>
      </c>
      <c r="AF72" s="274">
        <v>0</v>
      </c>
      <c r="AG72" s="274">
        <v>0</v>
      </c>
      <c r="AH72" s="274">
        <v>0</v>
      </c>
      <c r="AI72" s="274">
        <v>0</v>
      </c>
      <c r="AJ72" s="274">
        <v>0</v>
      </c>
      <c r="AK72" s="274">
        <v>0</v>
      </c>
      <c r="AL72" s="274">
        <v>0</v>
      </c>
      <c r="AM72" s="274">
        <v>0</v>
      </c>
      <c r="AN72" s="274">
        <v>0</v>
      </c>
      <c r="AO72" s="274">
        <v>0</v>
      </c>
      <c r="AP72" s="274">
        <v>0</v>
      </c>
      <c r="AQ72" s="274">
        <v>0</v>
      </c>
      <c r="AR72" s="274">
        <v>0</v>
      </c>
      <c r="AS72" s="274">
        <v>0</v>
      </c>
      <c r="AT72" s="274">
        <v>0</v>
      </c>
      <c r="AU72" s="274">
        <v>0</v>
      </c>
      <c r="AV72" s="274">
        <v>0</v>
      </c>
      <c r="AW72" s="274">
        <v>0</v>
      </c>
      <c r="AX72" s="274">
        <v>0</v>
      </c>
      <c r="AY72" s="274">
        <v>0</v>
      </c>
      <c r="AZ72" s="274">
        <v>0</v>
      </c>
      <c r="BA72" s="274">
        <v>0</v>
      </c>
      <c r="BB72" s="274">
        <v>0</v>
      </c>
      <c r="BC72" s="274">
        <f>SUM(B72:BB72)</f>
        <v>0</v>
      </c>
    </row>
    <row r="73" spans="1:55" s="187" customFormat="1">
      <c r="A73" s="304" t="s">
        <v>295</v>
      </c>
      <c r="B73" s="305">
        <v>0</v>
      </c>
      <c r="C73" s="305">
        <v>0</v>
      </c>
      <c r="D73" s="305">
        <v>0</v>
      </c>
      <c r="E73" s="305">
        <v>0</v>
      </c>
      <c r="F73" s="305">
        <v>0</v>
      </c>
      <c r="G73" s="305">
        <v>0</v>
      </c>
      <c r="H73" s="305">
        <v>0</v>
      </c>
      <c r="I73" s="305">
        <v>0</v>
      </c>
      <c r="J73" s="305">
        <v>0</v>
      </c>
      <c r="K73" s="305">
        <v>0</v>
      </c>
      <c r="L73" s="305">
        <v>0</v>
      </c>
      <c r="M73" s="305">
        <v>0</v>
      </c>
      <c r="N73" s="305">
        <v>0</v>
      </c>
      <c r="O73" s="305">
        <v>0</v>
      </c>
      <c r="P73" s="305">
        <v>0</v>
      </c>
      <c r="Q73" s="305">
        <v>0</v>
      </c>
      <c r="R73" s="305">
        <v>0</v>
      </c>
      <c r="S73" s="305">
        <v>0</v>
      </c>
      <c r="T73" s="305">
        <v>0</v>
      </c>
      <c r="U73" s="305">
        <v>0</v>
      </c>
      <c r="V73" s="305">
        <v>0</v>
      </c>
      <c r="W73" s="305">
        <v>0</v>
      </c>
      <c r="X73" s="305">
        <v>0</v>
      </c>
      <c r="Y73" s="305">
        <v>0</v>
      </c>
      <c r="Z73" s="305">
        <v>0</v>
      </c>
      <c r="AA73" s="305">
        <v>0</v>
      </c>
      <c r="AB73" s="305">
        <v>0</v>
      </c>
      <c r="AC73" s="305">
        <v>0</v>
      </c>
      <c r="AD73" s="305">
        <v>0</v>
      </c>
      <c r="AE73" s="305">
        <v>0</v>
      </c>
      <c r="AF73" s="305">
        <v>0</v>
      </c>
      <c r="AG73" s="305">
        <v>0</v>
      </c>
      <c r="AH73" s="305">
        <v>0</v>
      </c>
      <c r="AI73" s="305">
        <v>0</v>
      </c>
      <c r="AJ73" s="305">
        <v>0</v>
      </c>
      <c r="AK73" s="305">
        <v>0</v>
      </c>
      <c r="AL73" s="305">
        <v>0</v>
      </c>
      <c r="AM73" s="305">
        <v>0</v>
      </c>
      <c r="AN73" s="305">
        <v>0</v>
      </c>
      <c r="AO73" s="305">
        <v>0</v>
      </c>
      <c r="AP73" s="305">
        <v>0</v>
      </c>
      <c r="AQ73" s="305">
        <v>0</v>
      </c>
      <c r="AR73" s="305">
        <v>0</v>
      </c>
      <c r="AS73" s="305">
        <v>0</v>
      </c>
      <c r="AT73" s="305">
        <v>0</v>
      </c>
      <c r="AU73" s="305">
        <v>0</v>
      </c>
      <c r="AV73" s="305">
        <v>0</v>
      </c>
      <c r="AW73" s="305">
        <v>0</v>
      </c>
      <c r="AX73" s="305">
        <v>0</v>
      </c>
      <c r="AY73" s="305">
        <v>0</v>
      </c>
      <c r="AZ73" s="305">
        <v>0</v>
      </c>
      <c r="BA73" s="305">
        <v>0</v>
      </c>
      <c r="BB73" s="305">
        <v>0</v>
      </c>
      <c r="BC73" s="305">
        <f>SUM(B73:BB73)</f>
        <v>0</v>
      </c>
    </row>
    <row r="74" spans="1:55" s="187" customFormat="1" ht="9.4499999999999993" customHeight="1">
      <c r="A74" s="183"/>
      <c r="B74" s="233"/>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c r="AD74" s="233"/>
      <c r="AE74" s="233"/>
      <c r="AF74" s="233"/>
      <c r="AG74" s="233"/>
      <c r="AH74" s="233"/>
      <c r="AI74" s="233"/>
      <c r="AJ74" s="233"/>
      <c r="AK74" s="233"/>
      <c r="AL74" s="233"/>
      <c r="AM74" s="233"/>
      <c r="AN74" s="233"/>
      <c r="AO74" s="233"/>
      <c r="AP74" s="233"/>
      <c r="AQ74" s="233"/>
      <c r="AR74" s="233"/>
      <c r="AS74" s="233"/>
      <c r="AT74" s="233"/>
      <c r="AU74" s="233"/>
      <c r="AV74" s="233"/>
      <c r="AW74" s="233"/>
      <c r="AX74" s="233"/>
      <c r="AY74" s="233"/>
      <c r="AZ74" s="233"/>
      <c r="BA74" s="233"/>
      <c r="BB74" s="233"/>
      <c r="BC74" s="233"/>
    </row>
    <row r="75" spans="1:55" s="187" customFormat="1" ht="22.05" customHeight="1">
      <c r="A75" s="264" t="s">
        <v>119</v>
      </c>
      <c r="B75" s="264">
        <f t="shared" ref="B75:Z75" si="295">B28+B34+B40+B45+B52+B59+B66+B71</f>
        <v>0</v>
      </c>
      <c r="C75" s="264">
        <f t="shared" si="295"/>
        <v>0</v>
      </c>
      <c r="D75" s="264">
        <f t="shared" si="295"/>
        <v>0</v>
      </c>
      <c r="E75" s="264">
        <f t="shared" si="295"/>
        <v>0</v>
      </c>
      <c r="F75" s="264">
        <f t="shared" si="295"/>
        <v>0</v>
      </c>
      <c r="G75" s="264">
        <f t="shared" si="295"/>
        <v>0</v>
      </c>
      <c r="H75" s="264">
        <f t="shared" si="295"/>
        <v>0</v>
      </c>
      <c r="I75" s="264">
        <f t="shared" si="295"/>
        <v>0</v>
      </c>
      <c r="J75" s="264">
        <f t="shared" si="295"/>
        <v>0</v>
      </c>
      <c r="K75" s="264">
        <f t="shared" si="295"/>
        <v>0</v>
      </c>
      <c r="L75" s="264">
        <f t="shared" si="295"/>
        <v>0</v>
      </c>
      <c r="M75" s="264">
        <f t="shared" si="295"/>
        <v>0</v>
      </c>
      <c r="N75" s="264">
        <f t="shared" si="295"/>
        <v>0</v>
      </c>
      <c r="O75" s="264">
        <f t="shared" si="295"/>
        <v>0</v>
      </c>
      <c r="P75" s="264">
        <f t="shared" si="295"/>
        <v>0</v>
      </c>
      <c r="Q75" s="264">
        <f t="shared" si="295"/>
        <v>0</v>
      </c>
      <c r="R75" s="264">
        <f t="shared" si="295"/>
        <v>0</v>
      </c>
      <c r="S75" s="264">
        <f t="shared" si="295"/>
        <v>0</v>
      </c>
      <c r="T75" s="264">
        <f t="shared" si="295"/>
        <v>0</v>
      </c>
      <c r="U75" s="264">
        <f t="shared" si="295"/>
        <v>0</v>
      </c>
      <c r="V75" s="264">
        <f t="shared" si="295"/>
        <v>0</v>
      </c>
      <c r="W75" s="264">
        <f t="shared" si="295"/>
        <v>0</v>
      </c>
      <c r="X75" s="264">
        <f t="shared" si="295"/>
        <v>0</v>
      </c>
      <c r="Y75" s="264">
        <f t="shared" si="295"/>
        <v>0</v>
      </c>
      <c r="Z75" s="264">
        <f t="shared" si="295"/>
        <v>0</v>
      </c>
      <c r="AA75" s="264">
        <f t="shared" ref="AA75:AC75" si="296">AA28+AA34+AA40+AA45+AA52+AA59+AA66+AA71</f>
        <v>0</v>
      </c>
      <c r="AB75" s="264">
        <f t="shared" si="296"/>
        <v>0</v>
      </c>
      <c r="AC75" s="264">
        <f t="shared" si="296"/>
        <v>0</v>
      </c>
      <c r="AD75" s="264">
        <f t="shared" ref="AD75:AW75" si="297">AD28+AD34+AD40+AD45+AD52+AD59+AD66+AD71</f>
        <v>0</v>
      </c>
      <c r="AE75" s="264">
        <f t="shared" si="297"/>
        <v>0</v>
      </c>
      <c r="AF75" s="264">
        <f t="shared" si="297"/>
        <v>0</v>
      </c>
      <c r="AG75" s="264">
        <f t="shared" si="297"/>
        <v>0</v>
      </c>
      <c r="AH75" s="264">
        <f t="shared" si="297"/>
        <v>0</v>
      </c>
      <c r="AI75" s="264">
        <f t="shared" si="297"/>
        <v>0</v>
      </c>
      <c r="AJ75" s="264">
        <f t="shared" si="297"/>
        <v>0</v>
      </c>
      <c r="AK75" s="264">
        <f t="shared" si="297"/>
        <v>0</v>
      </c>
      <c r="AL75" s="264">
        <f t="shared" si="297"/>
        <v>0</v>
      </c>
      <c r="AM75" s="264">
        <f t="shared" si="297"/>
        <v>0</v>
      </c>
      <c r="AN75" s="264">
        <f t="shared" si="297"/>
        <v>0</v>
      </c>
      <c r="AO75" s="264">
        <f t="shared" si="297"/>
        <v>0</v>
      </c>
      <c r="AP75" s="264">
        <f t="shared" si="297"/>
        <v>0</v>
      </c>
      <c r="AQ75" s="264">
        <f t="shared" si="297"/>
        <v>0</v>
      </c>
      <c r="AR75" s="264">
        <f t="shared" si="297"/>
        <v>0</v>
      </c>
      <c r="AS75" s="264">
        <f t="shared" si="297"/>
        <v>0</v>
      </c>
      <c r="AT75" s="264">
        <f t="shared" si="297"/>
        <v>0</v>
      </c>
      <c r="AU75" s="264">
        <f t="shared" si="297"/>
        <v>0</v>
      </c>
      <c r="AV75" s="264">
        <f t="shared" si="297"/>
        <v>0</v>
      </c>
      <c r="AW75" s="264">
        <f t="shared" si="297"/>
        <v>0</v>
      </c>
      <c r="AX75" s="264">
        <f t="shared" ref="AX75:BB75" si="298">AX28+AX34+AX40+AX45+AX52+AX59+AX66+AX71</f>
        <v>0</v>
      </c>
      <c r="AY75" s="264">
        <f t="shared" si="298"/>
        <v>0</v>
      </c>
      <c r="AZ75" s="264">
        <f t="shared" si="298"/>
        <v>0</v>
      </c>
      <c r="BA75" s="264">
        <f t="shared" si="298"/>
        <v>0</v>
      </c>
      <c r="BB75" s="264">
        <f t="shared" si="298"/>
        <v>0</v>
      </c>
      <c r="BC75" s="264">
        <f>SUM(B75:BB75)</f>
        <v>0</v>
      </c>
    </row>
    <row r="76" spans="1:55" s="187" customFormat="1" ht="14.25" customHeight="1">
      <c r="A76" s="183"/>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3"/>
      <c r="AL76" s="233"/>
      <c r="AM76" s="233"/>
      <c r="AN76" s="233"/>
      <c r="AO76" s="233"/>
      <c r="AP76" s="233"/>
      <c r="AQ76" s="233"/>
      <c r="AR76" s="233"/>
      <c r="AS76" s="233"/>
      <c r="AT76" s="233"/>
      <c r="AU76" s="233"/>
      <c r="AV76" s="233"/>
      <c r="AW76" s="233"/>
      <c r="AX76" s="233"/>
      <c r="AY76" s="233"/>
      <c r="AZ76" s="233"/>
      <c r="BA76" s="233"/>
      <c r="BB76" s="233"/>
      <c r="BC76" s="233"/>
    </row>
    <row r="77" spans="1:55" s="187" customFormat="1" ht="22.05" customHeight="1">
      <c r="A77" s="266" t="s">
        <v>120</v>
      </c>
      <c r="B77" s="266">
        <f t="shared" ref="B77:Z77" si="299">+B25-B75</f>
        <v>0</v>
      </c>
      <c r="C77" s="266">
        <f t="shared" si="299"/>
        <v>0</v>
      </c>
      <c r="D77" s="266">
        <f t="shared" si="299"/>
        <v>0</v>
      </c>
      <c r="E77" s="266">
        <f t="shared" si="299"/>
        <v>0</v>
      </c>
      <c r="F77" s="266">
        <f t="shared" si="299"/>
        <v>0</v>
      </c>
      <c r="G77" s="266">
        <f t="shared" si="299"/>
        <v>0</v>
      </c>
      <c r="H77" s="266">
        <f t="shared" si="299"/>
        <v>0</v>
      </c>
      <c r="I77" s="266">
        <f t="shared" si="299"/>
        <v>0</v>
      </c>
      <c r="J77" s="266">
        <f t="shared" si="299"/>
        <v>0</v>
      </c>
      <c r="K77" s="266">
        <f t="shared" si="299"/>
        <v>0</v>
      </c>
      <c r="L77" s="266">
        <f t="shared" si="299"/>
        <v>0</v>
      </c>
      <c r="M77" s="266">
        <f t="shared" si="299"/>
        <v>0</v>
      </c>
      <c r="N77" s="266">
        <f t="shared" si="299"/>
        <v>0</v>
      </c>
      <c r="O77" s="266">
        <f t="shared" si="299"/>
        <v>0</v>
      </c>
      <c r="P77" s="266">
        <f t="shared" si="299"/>
        <v>0</v>
      </c>
      <c r="Q77" s="266">
        <f t="shared" si="299"/>
        <v>0</v>
      </c>
      <c r="R77" s="266">
        <f t="shared" si="299"/>
        <v>0</v>
      </c>
      <c r="S77" s="266">
        <f t="shared" si="299"/>
        <v>0</v>
      </c>
      <c r="T77" s="266">
        <f t="shared" si="299"/>
        <v>0</v>
      </c>
      <c r="U77" s="266">
        <f t="shared" si="299"/>
        <v>0</v>
      </c>
      <c r="V77" s="266">
        <f t="shared" si="299"/>
        <v>0</v>
      </c>
      <c r="W77" s="266">
        <f t="shared" si="299"/>
        <v>0</v>
      </c>
      <c r="X77" s="266">
        <f t="shared" si="299"/>
        <v>0</v>
      </c>
      <c r="Y77" s="266">
        <f t="shared" si="299"/>
        <v>0</v>
      </c>
      <c r="Z77" s="266">
        <f t="shared" si="299"/>
        <v>0</v>
      </c>
      <c r="AA77" s="266">
        <f t="shared" ref="AA77:AC77" si="300">+AA25-AA75</f>
        <v>0</v>
      </c>
      <c r="AB77" s="266">
        <f t="shared" si="300"/>
        <v>0</v>
      </c>
      <c r="AC77" s="266">
        <f t="shared" si="300"/>
        <v>0</v>
      </c>
      <c r="AD77" s="266">
        <f t="shared" ref="AD77:AW77" si="301">+AD25-AD75</f>
        <v>0</v>
      </c>
      <c r="AE77" s="266">
        <f t="shared" si="301"/>
        <v>0</v>
      </c>
      <c r="AF77" s="266">
        <f t="shared" si="301"/>
        <v>0</v>
      </c>
      <c r="AG77" s="266">
        <f t="shared" si="301"/>
        <v>0</v>
      </c>
      <c r="AH77" s="266">
        <f t="shared" si="301"/>
        <v>0</v>
      </c>
      <c r="AI77" s="266">
        <f t="shared" si="301"/>
        <v>0</v>
      </c>
      <c r="AJ77" s="266">
        <f t="shared" si="301"/>
        <v>0</v>
      </c>
      <c r="AK77" s="266">
        <f t="shared" si="301"/>
        <v>0</v>
      </c>
      <c r="AL77" s="266">
        <f t="shared" si="301"/>
        <v>0</v>
      </c>
      <c r="AM77" s="266">
        <f t="shared" si="301"/>
        <v>0</v>
      </c>
      <c r="AN77" s="266">
        <f t="shared" si="301"/>
        <v>0</v>
      </c>
      <c r="AO77" s="266">
        <f t="shared" si="301"/>
        <v>0</v>
      </c>
      <c r="AP77" s="266">
        <f t="shared" si="301"/>
        <v>0</v>
      </c>
      <c r="AQ77" s="266">
        <f t="shared" si="301"/>
        <v>0</v>
      </c>
      <c r="AR77" s="266">
        <f t="shared" si="301"/>
        <v>0</v>
      </c>
      <c r="AS77" s="266">
        <f t="shared" si="301"/>
        <v>0</v>
      </c>
      <c r="AT77" s="266">
        <f t="shared" si="301"/>
        <v>0</v>
      </c>
      <c r="AU77" s="266">
        <f t="shared" si="301"/>
        <v>0</v>
      </c>
      <c r="AV77" s="266">
        <f t="shared" si="301"/>
        <v>0</v>
      </c>
      <c r="AW77" s="266">
        <f t="shared" si="301"/>
        <v>0</v>
      </c>
      <c r="AX77" s="266">
        <f t="shared" ref="AX77:BB77" si="302">+AX25-AX75</f>
        <v>0</v>
      </c>
      <c r="AY77" s="266">
        <f t="shared" si="302"/>
        <v>0</v>
      </c>
      <c r="AZ77" s="266">
        <f t="shared" si="302"/>
        <v>0</v>
      </c>
      <c r="BA77" s="266">
        <f t="shared" si="302"/>
        <v>0</v>
      </c>
      <c r="BB77" s="266">
        <f t="shared" si="302"/>
        <v>0</v>
      </c>
      <c r="BC77" s="266">
        <f>SUM(B77:BB77)</f>
        <v>0</v>
      </c>
    </row>
    <row r="78" spans="1:55" s="187" customFormat="1" ht="14.25" customHeight="1">
      <c r="A78" s="183"/>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3"/>
      <c r="AY78" s="233"/>
      <c r="AZ78" s="233"/>
      <c r="BA78" s="233"/>
      <c r="BB78" s="233"/>
      <c r="BC78" s="233">
        <f>SUM(B78:BB78)</f>
        <v>0</v>
      </c>
    </row>
    <row r="79" spans="1:55" s="187" customFormat="1" ht="14.25" customHeight="1">
      <c r="A79" s="225" t="s">
        <v>121</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f>SUM(B79:BB79)</f>
        <v>0</v>
      </c>
    </row>
    <row r="80" spans="1:55" s="187" customFormat="1" ht="14.25" customHeight="1">
      <c r="A80" s="304" t="s">
        <v>86</v>
      </c>
      <c r="B80" s="305">
        <v>0</v>
      </c>
      <c r="C80" s="305">
        <v>0</v>
      </c>
      <c r="D80" s="305">
        <v>0</v>
      </c>
      <c r="E80" s="305">
        <v>0</v>
      </c>
      <c r="F80" s="305">
        <v>0</v>
      </c>
      <c r="G80" s="305">
        <v>0</v>
      </c>
      <c r="H80" s="305">
        <v>0</v>
      </c>
      <c r="I80" s="305">
        <v>0</v>
      </c>
      <c r="J80" s="305">
        <v>0</v>
      </c>
      <c r="K80" s="305">
        <v>0</v>
      </c>
      <c r="L80" s="305">
        <v>0</v>
      </c>
      <c r="M80" s="305">
        <v>0</v>
      </c>
      <c r="N80" s="305">
        <v>0</v>
      </c>
      <c r="O80" s="305">
        <v>0</v>
      </c>
      <c r="P80" s="305">
        <v>0</v>
      </c>
      <c r="Q80" s="305">
        <v>0</v>
      </c>
      <c r="R80" s="305">
        <v>0</v>
      </c>
      <c r="S80" s="305">
        <v>0</v>
      </c>
      <c r="T80" s="305">
        <v>0</v>
      </c>
      <c r="U80" s="305">
        <v>0</v>
      </c>
      <c r="V80" s="305">
        <v>0</v>
      </c>
      <c r="W80" s="305">
        <v>0</v>
      </c>
      <c r="X80" s="305">
        <v>0</v>
      </c>
      <c r="Y80" s="305">
        <v>0</v>
      </c>
      <c r="Z80" s="305">
        <v>0</v>
      </c>
      <c r="AA80" s="305">
        <v>0</v>
      </c>
      <c r="AB80" s="305">
        <v>0</v>
      </c>
      <c r="AC80" s="305">
        <v>0</v>
      </c>
      <c r="AD80" s="305">
        <v>0</v>
      </c>
      <c r="AE80" s="305">
        <v>0</v>
      </c>
      <c r="AF80" s="305">
        <v>0</v>
      </c>
      <c r="AG80" s="305">
        <v>0</v>
      </c>
      <c r="AH80" s="305">
        <v>0</v>
      </c>
      <c r="AI80" s="305">
        <v>0</v>
      </c>
      <c r="AJ80" s="305">
        <v>0</v>
      </c>
      <c r="AK80" s="305">
        <v>0</v>
      </c>
      <c r="AL80" s="305">
        <v>0</v>
      </c>
      <c r="AM80" s="305">
        <v>0</v>
      </c>
      <c r="AN80" s="305">
        <v>0</v>
      </c>
      <c r="AO80" s="305">
        <v>0</v>
      </c>
      <c r="AP80" s="305">
        <v>0</v>
      </c>
      <c r="AQ80" s="305">
        <v>0</v>
      </c>
      <c r="AR80" s="305">
        <v>0</v>
      </c>
      <c r="AS80" s="305">
        <v>0</v>
      </c>
      <c r="AT80" s="305">
        <v>0</v>
      </c>
      <c r="AU80" s="305">
        <v>0</v>
      </c>
      <c r="AV80" s="305">
        <v>0</v>
      </c>
      <c r="AW80" s="305">
        <v>0</v>
      </c>
      <c r="AX80" s="305">
        <v>0</v>
      </c>
      <c r="AY80" s="305">
        <v>0</v>
      </c>
      <c r="AZ80" s="305">
        <v>0</v>
      </c>
      <c r="BA80" s="305">
        <v>0</v>
      </c>
      <c r="BB80" s="305">
        <v>0</v>
      </c>
      <c r="BC80" s="305">
        <f>SUM(B80:BB80)</f>
        <v>0</v>
      </c>
    </row>
    <row r="81" spans="1:55" s="187" customFormat="1" ht="14.25" customHeight="1"/>
    <row r="82" spans="1:55" s="187" customFormat="1" ht="14.25" customHeight="1">
      <c r="A82" s="225" t="s">
        <v>122</v>
      </c>
      <c r="B82" s="234">
        <f t="shared" ref="B82:Z82" si="303">SUM(B83:B85)</f>
        <v>0</v>
      </c>
      <c r="C82" s="234">
        <f t="shared" si="303"/>
        <v>0</v>
      </c>
      <c r="D82" s="234">
        <f t="shared" si="303"/>
        <v>0</v>
      </c>
      <c r="E82" s="234">
        <f t="shared" si="303"/>
        <v>0</v>
      </c>
      <c r="F82" s="234">
        <f t="shared" si="303"/>
        <v>0</v>
      </c>
      <c r="G82" s="234">
        <f t="shared" si="303"/>
        <v>0</v>
      </c>
      <c r="H82" s="234">
        <f t="shared" si="303"/>
        <v>0</v>
      </c>
      <c r="I82" s="234">
        <f t="shared" si="303"/>
        <v>0</v>
      </c>
      <c r="J82" s="234">
        <f t="shared" si="303"/>
        <v>0</v>
      </c>
      <c r="K82" s="234">
        <f t="shared" si="303"/>
        <v>0</v>
      </c>
      <c r="L82" s="234">
        <f t="shared" si="303"/>
        <v>0</v>
      </c>
      <c r="M82" s="234">
        <f t="shared" si="303"/>
        <v>0</v>
      </c>
      <c r="N82" s="234">
        <f t="shared" si="303"/>
        <v>0</v>
      </c>
      <c r="O82" s="234">
        <f t="shared" si="303"/>
        <v>0</v>
      </c>
      <c r="P82" s="234">
        <f t="shared" si="303"/>
        <v>0</v>
      </c>
      <c r="Q82" s="234">
        <f t="shared" si="303"/>
        <v>0</v>
      </c>
      <c r="R82" s="234">
        <f t="shared" si="303"/>
        <v>0</v>
      </c>
      <c r="S82" s="234">
        <f t="shared" si="303"/>
        <v>0</v>
      </c>
      <c r="T82" s="234">
        <f t="shared" si="303"/>
        <v>0</v>
      </c>
      <c r="U82" s="234">
        <f t="shared" si="303"/>
        <v>0</v>
      </c>
      <c r="V82" s="234">
        <f t="shared" si="303"/>
        <v>0</v>
      </c>
      <c r="W82" s="234">
        <f t="shared" si="303"/>
        <v>0</v>
      </c>
      <c r="X82" s="234">
        <f t="shared" si="303"/>
        <v>0</v>
      </c>
      <c r="Y82" s="234">
        <f t="shared" si="303"/>
        <v>0</v>
      </c>
      <c r="Z82" s="234">
        <f t="shared" si="303"/>
        <v>0</v>
      </c>
      <c r="AA82" s="234">
        <f t="shared" ref="AA82:AC82" si="304">SUM(AA83:AA85)</f>
        <v>0</v>
      </c>
      <c r="AB82" s="234">
        <f t="shared" si="304"/>
        <v>0</v>
      </c>
      <c r="AC82" s="234">
        <f t="shared" si="304"/>
        <v>0</v>
      </c>
      <c r="AD82" s="234">
        <f t="shared" ref="AD82" si="305">SUM(AD83:AD85)</f>
        <v>0</v>
      </c>
      <c r="AE82" s="234">
        <f t="shared" ref="AE82" si="306">SUM(AE83:AE85)</f>
        <v>0</v>
      </c>
      <c r="AF82" s="234">
        <f t="shared" ref="AF82" si="307">SUM(AF83:AF85)</f>
        <v>0</v>
      </c>
      <c r="AG82" s="234">
        <f t="shared" ref="AG82" si="308">SUM(AG83:AG85)</f>
        <v>0</v>
      </c>
      <c r="AH82" s="234">
        <f t="shared" ref="AH82" si="309">SUM(AH83:AH85)</f>
        <v>0</v>
      </c>
      <c r="AI82" s="234">
        <f t="shared" ref="AI82" si="310">SUM(AI83:AI85)</f>
        <v>0</v>
      </c>
      <c r="AJ82" s="234">
        <f t="shared" ref="AJ82" si="311">SUM(AJ83:AJ85)</f>
        <v>0</v>
      </c>
      <c r="AK82" s="234">
        <f t="shared" ref="AK82" si="312">SUM(AK83:AK85)</f>
        <v>0</v>
      </c>
      <c r="AL82" s="234">
        <f t="shared" ref="AL82" si="313">SUM(AL83:AL85)</f>
        <v>0</v>
      </c>
      <c r="AM82" s="234">
        <f t="shared" ref="AM82" si="314">SUM(AM83:AM85)</f>
        <v>0</v>
      </c>
      <c r="AN82" s="234">
        <f t="shared" ref="AN82" si="315">SUM(AN83:AN85)</f>
        <v>0</v>
      </c>
      <c r="AO82" s="234">
        <f t="shared" ref="AO82" si="316">SUM(AO83:AO85)</f>
        <v>0</v>
      </c>
      <c r="AP82" s="234">
        <f t="shared" ref="AP82" si="317">SUM(AP83:AP85)</f>
        <v>0</v>
      </c>
      <c r="AQ82" s="234">
        <f t="shared" ref="AQ82" si="318">SUM(AQ83:AQ85)</f>
        <v>0</v>
      </c>
      <c r="AR82" s="234">
        <f t="shared" ref="AR82" si="319">SUM(AR83:AR85)</f>
        <v>0</v>
      </c>
      <c r="AS82" s="234">
        <f t="shared" ref="AS82" si="320">SUM(AS83:AS85)</f>
        <v>0</v>
      </c>
      <c r="AT82" s="234">
        <f t="shared" ref="AT82" si="321">SUM(AT83:AT85)</f>
        <v>0</v>
      </c>
      <c r="AU82" s="234">
        <f t="shared" ref="AU82" si="322">SUM(AU83:AU85)</f>
        <v>0</v>
      </c>
      <c r="AV82" s="234">
        <f t="shared" ref="AV82" si="323">SUM(AV83:AV85)</f>
        <v>0</v>
      </c>
      <c r="AW82" s="234">
        <f t="shared" ref="AW82" si="324">SUM(AW83:AW85)</f>
        <v>0</v>
      </c>
      <c r="AX82" s="234">
        <f t="shared" ref="AX82" si="325">SUM(AX83:AX85)</f>
        <v>0</v>
      </c>
      <c r="AY82" s="234">
        <f t="shared" ref="AY82" si="326">SUM(AY83:AY85)</f>
        <v>0</v>
      </c>
      <c r="AZ82" s="234">
        <f t="shared" ref="AZ82" si="327">SUM(AZ83:AZ85)</f>
        <v>0</v>
      </c>
      <c r="BA82" s="234">
        <f t="shared" ref="BA82" si="328">SUM(BA83:BA85)</f>
        <v>0</v>
      </c>
      <c r="BB82" s="234">
        <f t="shared" ref="BB82" si="329">SUM(BB83:BB85)</f>
        <v>0</v>
      </c>
      <c r="BC82" s="234">
        <f>SUM(B82:BB82)</f>
        <v>0</v>
      </c>
    </row>
    <row r="83" spans="1:55" s="184" customFormat="1" ht="14.25" customHeight="1">
      <c r="A83" s="303" t="s">
        <v>272</v>
      </c>
      <c r="B83" s="274">
        <v>0</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0</v>
      </c>
      <c r="X83" s="274">
        <v>0</v>
      </c>
      <c r="Y83" s="274">
        <v>0</v>
      </c>
      <c r="Z83" s="274">
        <v>0</v>
      </c>
      <c r="AA83" s="274">
        <v>0</v>
      </c>
      <c r="AB83" s="274">
        <v>0</v>
      </c>
      <c r="AC83" s="274">
        <v>0</v>
      </c>
      <c r="AD83" s="274">
        <v>0</v>
      </c>
      <c r="AE83" s="274">
        <v>0</v>
      </c>
      <c r="AF83" s="274">
        <v>0</v>
      </c>
      <c r="AG83" s="274">
        <v>0</v>
      </c>
      <c r="AH83" s="274">
        <v>0</v>
      </c>
      <c r="AI83" s="274">
        <v>0</v>
      </c>
      <c r="AJ83" s="274">
        <v>0</v>
      </c>
      <c r="AK83" s="274">
        <v>0</v>
      </c>
      <c r="AL83" s="274">
        <v>0</v>
      </c>
      <c r="AM83" s="274">
        <v>0</v>
      </c>
      <c r="AN83" s="274">
        <v>0</v>
      </c>
      <c r="AO83" s="274">
        <v>0</v>
      </c>
      <c r="AP83" s="274">
        <v>0</v>
      </c>
      <c r="AQ83" s="274">
        <v>0</v>
      </c>
      <c r="AR83" s="274">
        <v>0</v>
      </c>
      <c r="AS83" s="274">
        <v>0</v>
      </c>
      <c r="AT83" s="274">
        <v>0</v>
      </c>
      <c r="AU83" s="274">
        <v>0</v>
      </c>
      <c r="AV83" s="274">
        <v>0</v>
      </c>
      <c r="AW83" s="274">
        <v>0</v>
      </c>
      <c r="AX83" s="274">
        <v>0</v>
      </c>
      <c r="AY83" s="274">
        <v>0</v>
      </c>
      <c r="AZ83" s="274">
        <v>0</v>
      </c>
      <c r="BA83" s="274">
        <v>0</v>
      </c>
      <c r="BB83" s="274">
        <v>0</v>
      </c>
      <c r="BC83" s="274">
        <f>SUM(B83:BB83)</f>
        <v>0</v>
      </c>
    </row>
    <row r="84" spans="1:55" s="184" customFormat="1" ht="14.25" customHeight="1">
      <c r="A84" s="303" t="s">
        <v>265</v>
      </c>
      <c r="B84" s="274">
        <v>0</v>
      </c>
      <c r="C84" s="274">
        <v>0</v>
      </c>
      <c r="D84" s="274">
        <v>0</v>
      </c>
      <c r="E84" s="274">
        <v>0</v>
      </c>
      <c r="F84" s="274">
        <v>0</v>
      </c>
      <c r="G84" s="274">
        <v>0</v>
      </c>
      <c r="H84" s="274">
        <v>0</v>
      </c>
      <c r="I84" s="274">
        <v>0</v>
      </c>
      <c r="J84" s="274">
        <v>0</v>
      </c>
      <c r="K84" s="274">
        <v>0</v>
      </c>
      <c r="L84" s="274">
        <v>0</v>
      </c>
      <c r="M84" s="274">
        <v>0</v>
      </c>
      <c r="N84" s="274">
        <v>0</v>
      </c>
      <c r="O84" s="274">
        <v>0</v>
      </c>
      <c r="P84" s="274">
        <v>0</v>
      </c>
      <c r="Q84" s="274">
        <v>0</v>
      </c>
      <c r="R84" s="274">
        <v>0</v>
      </c>
      <c r="S84" s="274">
        <v>0</v>
      </c>
      <c r="T84" s="274">
        <v>0</v>
      </c>
      <c r="U84" s="274">
        <v>0</v>
      </c>
      <c r="V84" s="274">
        <v>0</v>
      </c>
      <c r="W84" s="274">
        <v>0</v>
      </c>
      <c r="X84" s="274">
        <v>0</v>
      </c>
      <c r="Y84" s="274">
        <v>0</v>
      </c>
      <c r="Z84" s="274">
        <v>0</v>
      </c>
      <c r="AA84" s="274">
        <v>0</v>
      </c>
      <c r="AB84" s="274">
        <v>0</v>
      </c>
      <c r="AC84" s="274">
        <v>0</v>
      </c>
      <c r="AD84" s="274">
        <v>0</v>
      </c>
      <c r="AE84" s="274">
        <v>0</v>
      </c>
      <c r="AF84" s="274">
        <v>0</v>
      </c>
      <c r="AG84" s="274">
        <v>0</v>
      </c>
      <c r="AH84" s="274">
        <v>0</v>
      </c>
      <c r="AI84" s="274">
        <v>0</v>
      </c>
      <c r="AJ84" s="274">
        <v>0</v>
      </c>
      <c r="AK84" s="274">
        <v>0</v>
      </c>
      <c r="AL84" s="274">
        <v>0</v>
      </c>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f>SUM(B84:BB84)</f>
        <v>0</v>
      </c>
    </row>
    <row r="85" spans="1:55" s="184" customFormat="1" ht="14.25" customHeight="1">
      <c r="A85" s="304" t="s">
        <v>14</v>
      </c>
      <c r="B85" s="305">
        <v>0</v>
      </c>
      <c r="C85" s="305">
        <v>0</v>
      </c>
      <c r="D85" s="305">
        <v>0</v>
      </c>
      <c r="E85" s="305">
        <v>0</v>
      </c>
      <c r="F85" s="305">
        <v>0</v>
      </c>
      <c r="G85" s="305">
        <v>0</v>
      </c>
      <c r="H85" s="305">
        <v>0</v>
      </c>
      <c r="I85" s="305">
        <v>0</v>
      </c>
      <c r="J85" s="305">
        <v>0</v>
      </c>
      <c r="K85" s="305">
        <v>0</v>
      </c>
      <c r="L85" s="305">
        <v>0</v>
      </c>
      <c r="M85" s="305">
        <v>0</v>
      </c>
      <c r="N85" s="305">
        <v>0</v>
      </c>
      <c r="O85" s="305">
        <v>0</v>
      </c>
      <c r="P85" s="305">
        <v>0</v>
      </c>
      <c r="Q85" s="305">
        <v>0</v>
      </c>
      <c r="R85" s="305">
        <v>0</v>
      </c>
      <c r="S85" s="305">
        <v>0</v>
      </c>
      <c r="T85" s="305">
        <v>0</v>
      </c>
      <c r="U85" s="305">
        <v>0</v>
      </c>
      <c r="V85" s="305">
        <v>0</v>
      </c>
      <c r="W85" s="305">
        <v>0</v>
      </c>
      <c r="X85" s="305">
        <v>0</v>
      </c>
      <c r="Y85" s="305">
        <v>0</v>
      </c>
      <c r="Z85" s="305">
        <v>0</v>
      </c>
      <c r="AA85" s="305">
        <v>0</v>
      </c>
      <c r="AB85" s="305">
        <v>0</v>
      </c>
      <c r="AC85" s="305">
        <v>0</v>
      </c>
      <c r="AD85" s="305">
        <v>0</v>
      </c>
      <c r="AE85" s="305">
        <v>0</v>
      </c>
      <c r="AF85" s="305">
        <v>0</v>
      </c>
      <c r="AG85" s="305">
        <v>0</v>
      </c>
      <c r="AH85" s="305">
        <v>0</v>
      </c>
      <c r="AI85" s="305">
        <v>0</v>
      </c>
      <c r="AJ85" s="305">
        <v>0</v>
      </c>
      <c r="AK85" s="305">
        <v>0</v>
      </c>
      <c r="AL85" s="305">
        <v>0</v>
      </c>
      <c r="AM85" s="305">
        <v>0</v>
      </c>
      <c r="AN85" s="305">
        <v>0</v>
      </c>
      <c r="AO85" s="305">
        <v>0</v>
      </c>
      <c r="AP85" s="305">
        <v>0</v>
      </c>
      <c r="AQ85" s="305">
        <v>0</v>
      </c>
      <c r="AR85" s="305">
        <v>0</v>
      </c>
      <c r="AS85" s="305">
        <v>0</v>
      </c>
      <c r="AT85" s="305">
        <v>0</v>
      </c>
      <c r="AU85" s="305">
        <v>0</v>
      </c>
      <c r="AV85" s="305">
        <v>0</v>
      </c>
      <c r="AW85" s="305">
        <v>0</v>
      </c>
      <c r="AX85" s="305">
        <v>0</v>
      </c>
      <c r="AY85" s="305">
        <v>0</v>
      </c>
      <c r="AZ85" s="305">
        <v>0</v>
      </c>
      <c r="BA85" s="305">
        <v>0</v>
      </c>
      <c r="BB85" s="305">
        <v>0</v>
      </c>
      <c r="BC85" s="305">
        <f>SUM(B85:BB85)</f>
        <v>0</v>
      </c>
    </row>
    <row r="86" spans="1:55" s="184" customFormat="1" ht="14.25" customHeight="1">
      <c r="A86" s="183"/>
      <c r="B86" s="233"/>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c r="AG86" s="233"/>
      <c r="AH86" s="233"/>
      <c r="AI86" s="233"/>
      <c r="AJ86" s="233"/>
      <c r="AK86" s="233"/>
      <c r="AL86" s="233"/>
      <c r="AM86" s="233"/>
      <c r="AN86" s="233"/>
      <c r="AO86" s="233"/>
      <c r="AP86" s="233"/>
      <c r="AQ86" s="233"/>
      <c r="AR86" s="233"/>
      <c r="AS86" s="233"/>
      <c r="AT86" s="233"/>
      <c r="AU86" s="233"/>
      <c r="AV86" s="233"/>
      <c r="AW86" s="233"/>
      <c r="AX86" s="233"/>
      <c r="AY86" s="233"/>
      <c r="AZ86" s="233"/>
      <c r="BA86" s="233"/>
      <c r="BB86" s="233"/>
      <c r="BC86" s="233"/>
    </row>
    <row r="87" spans="1:55" s="181" customFormat="1" ht="22.05" customHeight="1">
      <c r="A87" s="266" t="s">
        <v>123</v>
      </c>
      <c r="B87" s="266">
        <f t="shared" ref="B87:Z87" si="330">B77-B82+B79</f>
        <v>0</v>
      </c>
      <c r="C87" s="266">
        <f t="shared" si="330"/>
        <v>0</v>
      </c>
      <c r="D87" s="266">
        <f t="shared" si="330"/>
        <v>0</v>
      </c>
      <c r="E87" s="266">
        <f t="shared" si="330"/>
        <v>0</v>
      </c>
      <c r="F87" s="266">
        <f t="shared" si="330"/>
        <v>0</v>
      </c>
      <c r="G87" s="266">
        <f t="shared" si="330"/>
        <v>0</v>
      </c>
      <c r="H87" s="266">
        <f t="shared" si="330"/>
        <v>0</v>
      </c>
      <c r="I87" s="266">
        <f t="shared" si="330"/>
        <v>0</v>
      </c>
      <c r="J87" s="266">
        <f t="shared" si="330"/>
        <v>0</v>
      </c>
      <c r="K87" s="266">
        <f t="shared" si="330"/>
        <v>0</v>
      </c>
      <c r="L87" s="266">
        <f t="shared" si="330"/>
        <v>0</v>
      </c>
      <c r="M87" s="266">
        <f t="shared" si="330"/>
        <v>0</v>
      </c>
      <c r="N87" s="266">
        <f t="shared" si="330"/>
        <v>0</v>
      </c>
      <c r="O87" s="266">
        <f t="shared" si="330"/>
        <v>0</v>
      </c>
      <c r="P87" s="266">
        <f t="shared" si="330"/>
        <v>0</v>
      </c>
      <c r="Q87" s="266">
        <f t="shared" si="330"/>
        <v>0</v>
      </c>
      <c r="R87" s="266">
        <f t="shared" si="330"/>
        <v>0</v>
      </c>
      <c r="S87" s="266">
        <f t="shared" si="330"/>
        <v>0</v>
      </c>
      <c r="T87" s="266">
        <f t="shared" si="330"/>
        <v>0</v>
      </c>
      <c r="U87" s="266">
        <f t="shared" si="330"/>
        <v>0</v>
      </c>
      <c r="V87" s="266">
        <f t="shared" si="330"/>
        <v>0</v>
      </c>
      <c r="W87" s="266">
        <f t="shared" si="330"/>
        <v>0</v>
      </c>
      <c r="X87" s="266">
        <f t="shared" si="330"/>
        <v>0</v>
      </c>
      <c r="Y87" s="266">
        <f t="shared" si="330"/>
        <v>0</v>
      </c>
      <c r="Z87" s="266">
        <f t="shared" si="330"/>
        <v>0</v>
      </c>
      <c r="AA87" s="266">
        <f t="shared" ref="AA87:AC87" si="331">AA77-AA82+AA79</f>
        <v>0</v>
      </c>
      <c r="AB87" s="266">
        <f t="shared" si="331"/>
        <v>0</v>
      </c>
      <c r="AC87" s="266">
        <f t="shared" si="331"/>
        <v>0</v>
      </c>
      <c r="AD87" s="266">
        <f t="shared" ref="AD87:AW87" si="332">AD77-AD82+AD79</f>
        <v>0</v>
      </c>
      <c r="AE87" s="266">
        <f t="shared" si="332"/>
        <v>0</v>
      </c>
      <c r="AF87" s="266">
        <f t="shared" si="332"/>
        <v>0</v>
      </c>
      <c r="AG87" s="266">
        <f t="shared" si="332"/>
        <v>0</v>
      </c>
      <c r="AH87" s="266">
        <f t="shared" si="332"/>
        <v>0</v>
      </c>
      <c r="AI87" s="266">
        <f t="shared" si="332"/>
        <v>0</v>
      </c>
      <c r="AJ87" s="266">
        <f t="shared" si="332"/>
        <v>0</v>
      </c>
      <c r="AK87" s="266">
        <f t="shared" si="332"/>
        <v>0</v>
      </c>
      <c r="AL87" s="266">
        <f t="shared" si="332"/>
        <v>0</v>
      </c>
      <c r="AM87" s="266">
        <f t="shared" si="332"/>
        <v>0</v>
      </c>
      <c r="AN87" s="266">
        <f t="shared" si="332"/>
        <v>0</v>
      </c>
      <c r="AO87" s="266">
        <f t="shared" si="332"/>
        <v>0</v>
      </c>
      <c r="AP87" s="266">
        <f t="shared" si="332"/>
        <v>0</v>
      </c>
      <c r="AQ87" s="266">
        <f t="shared" si="332"/>
        <v>0</v>
      </c>
      <c r="AR87" s="266">
        <f t="shared" si="332"/>
        <v>0</v>
      </c>
      <c r="AS87" s="266">
        <f t="shared" si="332"/>
        <v>0</v>
      </c>
      <c r="AT87" s="266">
        <f t="shared" si="332"/>
        <v>0</v>
      </c>
      <c r="AU87" s="266">
        <f t="shared" si="332"/>
        <v>0</v>
      </c>
      <c r="AV87" s="266">
        <f t="shared" si="332"/>
        <v>0</v>
      </c>
      <c r="AW87" s="266">
        <f t="shared" si="332"/>
        <v>0</v>
      </c>
      <c r="AX87" s="266">
        <f t="shared" ref="AX87:BB87" si="333">AX77-AX82+AX79</f>
        <v>0</v>
      </c>
      <c r="AY87" s="266">
        <f t="shared" si="333"/>
        <v>0</v>
      </c>
      <c r="AZ87" s="266">
        <f t="shared" si="333"/>
        <v>0</v>
      </c>
      <c r="BA87" s="266">
        <f t="shared" si="333"/>
        <v>0</v>
      </c>
      <c r="BB87" s="266">
        <f t="shared" si="333"/>
        <v>0</v>
      </c>
      <c r="BC87" s="266">
        <f>SUM(B87:BB87)</f>
        <v>0</v>
      </c>
    </row>
    <row r="88" spans="1:55" s="184" customFormat="1" ht="14.25" customHeight="1">
      <c r="A88" s="183"/>
      <c r="B88" s="233"/>
      <c r="C88" s="23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33"/>
      <c r="AL88" s="233"/>
      <c r="AM88" s="233"/>
      <c r="AN88" s="233"/>
      <c r="AO88" s="233"/>
      <c r="AP88" s="233"/>
      <c r="AQ88" s="233"/>
      <c r="AR88" s="233"/>
      <c r="AS88" s="233"/>
      <c r="AT88" s="233"/>
      <c r="AU88" s="233"/>
      <c r="AV88" s="233"/>
      <c r="AW88" s="233"/>
      <c r="AX88" s="233"/>
      <c r="AY88" s="233"/>
      <c r="AZ88" s="233"/>
      <c r="BA88" s="233"/>
      <c r="BB88" s="233"/>
      <c r="BC88" s="233"/>
    </row>
    <row r="89" spans="1:55" s="187" customFormat="1" ht="14.25" customHeight="1">
      <c r="A89" s="225" t="s">
        <v>124</v>
      </c>
      <c r="B89" s="234">
        <v>0</v>
      </c>
      <c r="C89" s="234">
        <v>0</v>
      </c>
      <c r="D89" s="234">
        <v>0</v>
      </c>
      <c r="E89" s="234">
        <v>0</v>
      </c>
      <c r="F89" s="234">
        <v>0</v>
      </c>
      <c r="G89" s="234">
        <v>0</v>
      </c>
      <c r="H89" s="234">
        <v>0</v>
      </c>
      <c r="I89" s="234">
        <v>0</v>
      </c>
      <c r="J89" s="234">
        <v>0</v>
      </c>
      <c r="K89" s="234">
        <v>0</v>
      </c>
      <c r="L89" s="234">
        <v>0</v>
      </c>
      <c r="M89" s="234">
        <v>0</v>
      </c>
      <c r="N89" s="234">
        <v>0</v>
      </c>
      <c r="O89" s="234">
        <v>0</v>
      </c>
      <c r="P89" s="234">
        <v>0</v>
      </c>
      <c r="Q89" s="234">
        <v>0</v>
      </c>
      <c r="R89" s="234">
        <v>0</v>
      </c>
      <c r="S89" s="234">
        <v>0</v>
      </c>
      <c r="T89" s="234">
        <v>0</v>
      </c>
      <c r="U89" s="234">
        <v>0</v>
      </c>
      <c r="V89" s="234">
        <v>0</v>
      </c>
      <c r="W89" s="234">
        <v>0</v>
      </c>
      <c r="X89" s="234">
        <v>0</v>
      </c>
      <c r="Y89" s="234">
        <v>0</v>
      </c>
      <c r="Z89" s="234">
        <v>0</v>
      </c>
      <c r="AA89" s="234">
        <v>0</v>
      </c>
      <c r="AB89" s="234">
        <v>0</v>
      </c>
      <c r="AC89" s="234">
        <v>0</v>
      </c>
      <c r="AD89" s="234">
        <v>0</v>
      </c>
      <c r="AE89" s="234">
        <v>0</v>
      </c>
      <c r="AF89" s="234">
        <v>0</v>
      </c>
      <c r="AG89" s="234">
        <v>0</v>
      </c>
      <c r="AH89" s="234">
        <v>0</v>
      </c>
      <c r="AI89" s="234">
        <v>0</v>
      </c>
      <c r="AJ89" s="234">
        <v>0</v>
      </c>
      <c r="AK89" s="234">
        <v>0</v>
      </c>
      <c r="AL89" s="234">
        <v>0</v>
      </c>
      <c r="AM89" s="234">
        <v>0</v>
      </c>
      <c r="AN89" s="234">
        <v>0</v>
      </c>
      <c r="AO89" s="234">
        <v>0</v>
      </c>
      <c r="AP89" s="234">
        <v>0</v>
      </c>
      <c r="AQ89" s="234">
        <v>0</v>
      </c>
      <c r="AR89" s="234">
        <v>0</v>
      </c>
      <c r="AS89" s="234">
        <v>0</v>
      </c>
      <c r="AT89" s="234">
        <v>0</v>
      </c>
      <c r="AU89" s="234">
        <v>0</v>
      </c>
      <c r="AV89" s="234">
        <v>0</v>
      </c>
      <c r="AW89" s="234">
        <v>0</v>
      </c>
      <c r="AX89" s="234">
        <v>0</v>
      </c>
      <c r="AY89" s="234">
        <v>0</v>
      </c>
      <c r="AZ89" s="234">
        <v>0</v>
      </c>
      <c r="BA89" s="234">
        <v>0</v>
      </c>
      <c r="BB89" s="234">
        <v>0</v>
      </c>
      <c r="BC89" s="234">
        <f>SUM(B89:BB89)</f>
        <v>0</v>
      </c>
    </row>
    <row r="90" spans="1:55" s="187" customFormat="1" ht="14.25" customHeight="1">
      <c r="A90" s="225" t="s">
        <v>205</v>
      </c>
      <c r="B90" s="234">
        <v>0</v>
      </c>
      <c r="C90" s="234">
        <v>0</v>
      </c>
      <c r="D90" s="234">
        <v>0</v>
      </c>
      <c r="E90" s="234">
        <v>0</v>
      </c>
      <c r="F90" s="234">
        <v>0</v>
      </c>
      <c r="G90" s="234">
        <v>0</v>
      </c>
      <c r="H90" s="234">
        <v>0</v>
      </c>
      <c r="I90" s="234">
        <v>0</v>
      </c>
      <c r="J90" s="234">
        <v>0</v>
      </c>
      <c r="K90" s="234">
        <v>0</v>
      </c>
      <c r="L90" s="234">
        <v>0</v>
      </c>
      <c r="M90" s="234">
        <v>0</v>
      </c>
      <c r="N90" s="234">
        <v>0</v>
      </c>
      <c r="O90" s="234">
        <v>0</v>
      </c>
      <c r="P90" s="234">
        <v>0</v>
      </c>
      <c r="Q90" s="234">
        <v>0</v>
      </c>
      <c r="R90" s="234">
        <v>0</v>
      </c>
      <c r="S90" s="234">
        <v>0</v>
      </c>
      <c r="T90" s="234">
        <v>0</v>
      </c>
      <c r="U90" s="234">
        <v>0</v>
      </c>
      <c r="V90" s="234">
        <v>0</v>
      </c>
      <c r="W90" s="234">
        <v>0</v>
      </c>
      <c r="X90" s="234">
        <v>0</v>
      </c>
      <c r="Y90" s="234">
        <v>0</v>
      </c>
      <c r="Z90" s="234">
        <v>0</v>
      </c>
      <c r="AA90" s="234">
        <v>0</v>
      </c>
      <c r="AB90" s="234">
        <v>0</v>
      </c>
      <c r="AC90" s="234">
        <v>0</v>
      </c>
      <c r="AD90" s="234">
        <v>0</v>
      </c>
      <c r="AE90" s="234">
        <v>0</v>
      </c>
      <c r="AF90" s="234">
        <v>0</v>
      </c>
      <c r="AG90" s="234">
        <v>0</v>
      </c>
      <c r="AH90" s="234">
        <v>0</v>
      </c>
      <c r="AI90" s="234">
        <v>0</v>
      </c>
      <c r="AJ90" s="234">
        <v>0</v>
      </c>
      <c r="AK90" s="234">
        <v>0</v>
      </c>
      <c r="AL90" s="234">
        <v>0</v>
      </c>
      <c r="AM90" s="234">
        <v>0</v>
      </c>
      <c r="AN90" s="234">
        <v>0</v>
      </c>
      <c r="AO90" s="234">
        <v>0</v>
      </c>
      <c r="AP90" s="234">
        <v>0</v>
      </c>
      <c r="AQ90" s="234">
        <v>0</v>
      </c>
      <c r="AR90" s="234">
        <v>0</v>
      </c>
      <c r="AS90" s="234">
        <v>0</v>
      </c>
      <c r="AT90" s="234">
        <v>0</v>
      </c>
      <c r="AU90" s="234">
        <v>0</v>
      </c>
      <c r="AV90" s="234">
        <v>0</v>
      </c>
      <c r="AW90" s="234">
        <v>0</v>
      </c>
      <c r="AX90" s="234">
        <v>0</v>
      </c>
      <c r="AY90" s="234">
        <v>0</v>
      </c>
      <c r="AZ90" s="234">
        <v>0</v>
      </c>
      <c r="BA90" s="234">
        <v>0</v>
      </c>
      <c r="BB90" s="234">
        <v>0</v>
      </c>
      <c r="BC90" s="234">
        <f>SUM(B90:BB90)</f>
        <v>0</v>
      </c>
    </row>
    <row r="91" spans="1:55" s="187" customFormat="1" ht="14.25" customHeight="1">
      <c r="A91" s="186"/>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235"/>
      <c r="BA91" s="235"/>
      <c r="BB91" s="235"/>
      <c r="BC91" s="235"/>
    </row>
    <row r="92" spans="1:55" s="181" customFormat="1" ht="22.05" customHeight="1">
      <c r="A92" s="266" t="s">
        <v>206</v>
      </c>
      <c r="B92" s="266">
        <f t="shared" ref="B92:Z92" si="334">B87-B90+B89</f>
        <v>0</v>
      </c>
      <c r="C92" s="266">
        <f t="shared" si="334"/>
        <v>0</v>
      </c>
      <c r="D92" s="266">
        <f t="shared" si="334"/>
        <v>0</v>
      </c>
      <c r="E92" s="266">
        <f t="shared" si="334"/>
        <v>0</v>
      </c>
      <c r="F92" s="266">
        <f t="shared" si="334"/>
        <v>0</v>
      </c>
      <c r="G92" s="266">
        <f t="shared" si="334"/>
        <v>0</v>
      </c>
      <c r="H92" s="266">
        <f t="shared" si="334"/>
        <v>0</v>
      </c>
      <c r="I92" s="266">
        <f t="shared" si="334"/>
        <v>0</v>
      </c>
      <c r="J92" s="266">
        <f t="shared" si="334"/>
        <v>0</v>
      </c>
      <c r="K92" s="266">
        <f t="shared" si="334"/>
        <v>0</v>
      </c>
      <c r="L92" s="266">
        <f t="shared" si="334"/>
        <v>0</v>
      </c>
      <c r="M92" s="266">
        <f t="shared" si="334"/>
        <v>0</v>
      </c>
      <c r="N92" s="266">
        <f t="shared" si="334"/>
        <v>0</v>
      </c>
      <c r="O92" s="266">
        <f t="shared" si="334"/>
        <v>0</v>
      </c>
      <c r="P92" s="266">
        <f t="shared" si="334"/>
        <v>0</v>
      </c>
      <c r="Q92" s="266">
        <f t="shared" si="334"/>
        <v>0</v>
      </c>
      <c r="R92" s="266">
        <f t="shared" si="334"/>
        <v>0</v>
      </c>
      <c r="S92" s="266">
        <f t="shared" si="334"/>
        <v>0</v>
      </c>
      <c r="T92" s="266">
        <f t="shared" si="334"/>
        <v>0</v>
      </c>
      <c r="U92" s="266">
        <f t="shared" si="334"/>
        <v>0</v>
      </c>
      <c r="V92" s="266">
        <f t="shared" si="334"/>
        <v>0</v>
      </c>
      <c r="W92" s="266">
        <f t="shared" si="334"/>
        <v>0</v>
      </c>
      <c r="X92" s="266">
        <f t="shared" si="334"/>
        <v>0</v>
      </c>
      <c r="Y92" s="266">
        <f t="shared" si="334"/>
        <v>0</v>
      </c>
      <c r="Z92" s="266">
        <f t="shared" si="334"/>
        <v>0</v>
      </c>
      <c r="AA92" s="266">
        <f t="shared" ref="AA92:AC92" si="335">AA87-AA90+AA89</f>
        <v>0</v>
      </c>
      <c r="AB92" s="266">
        <f t="shared" si="335"/>
        <v>0</v>
      </c>
      <c r="AC92" s="266">
        <f t="shared" si="335"/>
        <v>0</v>
      </c>
      <c r="AD92" s="266">
        <f t="shared" ref="AD92:AW92" si="336">AD87-AD90+AD89</f>
        <v>0</v>
      </c>
      <c r="AE92" s="266">
        <f t="shared" si="336"/>
        <v>0</v>
      </c>
      <c r="AF92" s="266">
        <f t="shared" si="336"/>
        <v>0</v>
      </c>
      <c r="AG92" s="266">
        <f t="shared" si="336"/>
        <v>0</v>
      </c>
      <c r="AH92" s="266">
        <f t="shared" si="336"/>
        <v>0</v>
      </c>
      <c r="AI92" s="266">
        <f t="shared" si="336"/>
        <v>0</v>
      </c>
      <c r="AJ92" s="266">
        <f t="shared" si="336"/>
        <v>0</v>
      </c>
      <c r="AK92" s="266">
        <f t="shared" si="336"/>
        <v>0</v>
      </c>
      <c r="AL92" s="266">
        <f t="shared" si="336"/>
        <v>0</v>
      </c>
      <c r="AM92" s="266">
        <f t="shared" si="336"/>
        <v>0</v>
      </c>
      <c r="AN92" s="266">
        <f t="shared" si="336"/>
        <v>0</v>
      </c>
      <c r="AO92" s="266">
        <f t="shared" si="336"/>
        <v>0</v>
      </c>
      <c r="AP92" s="266">
        <f t="shared" si="336"/>
        <v>0</v>
      </c>
      <c r="AQ92" s="266">
        <f t="shared" si="336"/>
        <v>0</v>
      </c>
      <c r="AR92" s="266">
        <f t="shared" si="336"/>
        <v>0</v>
      </c>
      <c r="AS92" s="266">
        <f t="shared" si="336"/>
        <v>0</v>
      </c>
      <c r="AT92" s="266">
        <f t="shared" si="336"/>
        <v>0</v>
      </c>
      <c r="AU92" s="266">
        <f t="shared" si="336"/>
        <v>0</v>
      </c>
      <c r="AV92" s="266">
        <f t="shared" si="336"/>
        <v>0</v>
      </c>
      <c r="AW92" s="266">
        <f t="shared" si="336"/>
        <v>0</v>
      </c>
      <c r="AX92" s="266">
        <f t="shared" ref="AX92:BB92" si="337">AX87-AX90+AX89</f>
        <v>0</v>
      </c>
      <c r="AY92" s="266">
        <f t="shared" si="337"/>
        <v>0</v>
      </c>
      <c r="AZ92" s="266">
        <f t="shared" si="337"/>
        <v>0</v>
      </c>
      <c r="BA92" s="266">
        <f t="shared" si="337"/>
        <v>0</v>
      </c>
      <c r="BB92" s="266">
        <f t="shared" si="337"/>
        <v>0</v>
      </c>
      <c r="BC92" s="266">
        <f>SUM(B92:BB92)</f>
        <v>0</v>
      </c>
    </row>
    <row r="93" spans="1:55" s="187" customFormat="1" ht="14.25" customHeight="1">
      <c r="A93" s="306" t="s">
        <v>125</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c r="AW93" s="305"/>
      <c r="AX93" s="305"/>
      <c r="AY93" s="305"/>
      <c r="AZ93" s="305"/>
      <c r="BA93" s="305"/>
      <c r="BB93" s="305"/>
      <c r="BC93" s="305"/>
    </row>
    <row r="94" spans="1:55" s="184" customFormat="1" ht="14.25" customHeight="1">
      <c r="A94" s="183"/>
      <c r="B94" s="233"/>
      <c r="C94" s="233"/>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3"/>
      <c r="AQ94" s="233"/>
      <c r="AR94" s="233"/>
      <c r="AS94" s="233"/>
      <c r="AT94" s="233"/>
      <c r="AU94" s="233"/>
      <c r="AV94" s="233"/>
      <c r="AW94" s="233"/>
      <c r="AX94" s="233"/>
      <c r="AY94" s="233"/>
      <c r="AZ94" s="233"/>
      <c r="BA94" s="233"/>
      <c r="BB94" s="233"/>
      <c r="BC94" s="233"/>
    </row>
    <row r="95" spans="1:55" s="181" customFormat="1" ht="19.05" customHeight="1">
      <c r="A95" s="267" t="s">
        <v>126</v>
      </c>
      <c r="B95" s="268">
        <f t="shared" ref="B95:U95" si="338">B92-B93</f>
        <v>0</v>
      </c>
      <c r="C95" s="268">
        <f t="shared" si="338"/>
        <v>0</v>
      </c>
      <c r="D95" s="268">
        <f t="shared" si="338"/>
        <v>0</v>
      </c>
      <c r="E95" s="268">
        <f t="shared" si="338"/>
        <v>0</v>
      </c>
      <c r="F95" s="268">
        <f t="shared" si="338"/>
        <v>0</v>
      </c>
      <c r="G95" s="268">
        <f t="shared" si="338"/>
        <v>0</v>
      </c>
      <c r="H95" s="268">
        <f t="shared" si="338"/>
        <v>0</v>
      </c>
      <c r="I95" s="268">
        <f t="shared" si="338"/>
        <v>0</v>
      </c>
      <c r="J95" s="268">
        <f t="shared" si="338"/>
        <v>0</v>
      </c>
      <c r="K95" s="268">
        <f t="shared" si="338"/>
        <v>0</v>
      </c>
      <c r="L95" s="268">
        <f t="shared" si="338"/>
        <v>0</v>
      </c>
      <c r="M95" s="268">
        <f t="shared" si="338"/>
        <v>0</v>
      </c>
      <c r="N95" s="268">
        <f t="shared" si="338"/>
        <v>0</v>
      </c>
      <c r="O95" s="268">
        <f t="shared" si="338"/>
        <v>0</v>
      </c>
      <c r="P95" s="268">
        <f t="shared" si="338"/>
        <v>0</v>
      </c>
      <c r="Q95" s="268">
        <f t="shared" si="338"/>
        <v>0</v>
      </c>
      <c r="R95" s="268">
        <f t="shared" si="338"/>
        <v>0</v>
      </c>
      <c r="S95" s="268">
        <f t="shared" si="338"/>
        <v>0</v>
      </c>
      <c r="T95" s="268">
        <f t="shared" si="338"/>
        <v>0</v>
      </c>
      <c r="U95" s="268">
        <f t="shared" si="338"/>
        <v>0</v>
      </c>
      <c r="V95" s="268">
        <f t="shared" ref="V95:Z95" si="339">V92-V93</f>
        <v>0</v>
      </c>
      <c r="W95" s="268">
        <f t="shared" si="339"/>
        <v>0</v>
      </c>
      <c r="X95" s="268">
        <f t="shared" si="339"/>
        <v>0</v>
      </c>
      <c r="Y95" s="268">
        <f t="shared" si="339"/>
        <v>0</v>
      </c>
      <c r="Z95" s="268">
        <f t="shared" si="339"/>
        <v>0</v>
      </c>
      <c r="AA95" s="268">
        <f t="shared" ref="AA95:AC95" si="340">AA92-AA93</f>
        <v>0</v>
      </c>
      <c r="AB95" s="268">
        <f t="shared" si="340"/>
        <v>0</v>
      </c>
      <c r="AC95" s="268">
        <f t="shared" si="340"/>
        <v>0</v>
      </c>
      <c r="AD95" s="268">
        <f t="shared" ref="AD95:AW95" si="341">AD92-AD93</f>
        <v>0</v>
      </c>
      <c r="AE95" s="268">
        <f t="shared" si="341"/>
        <v>0</v>
      </c>
      <c r="AF95" s="268">
        <f t="shared" si="341"/>
        <v>0</v>
      </c>
      <c r="AG95" s="268">
        <f t="shared" si="341"/>
        <v>0</v>
      </c>
      <c r="AH95" s="268">
        <f t="shared" si="341"/>
        <v>0</v>
      </c>
      <c r="AI95" s="268">
        <f t="shared" si="341"/>
        <v>0</v>
      </c>
      <c r="AJ95" s="268">
        <f t="shared" si="341"/>
        <v>0</v>
      </c>
      <c r="AK95" s="268">
        <f t="shared" si="341"/>
        <v>0</v>
      </c>
      <c r="AL95" s="268">
        <f t="shared" si="341"/>
        <v>0</v>
      </c>
      <c r="AM95" s="268">
        <f t="shared" si="341"/>
        <v>0</v>
      </c>
      <c r="AN95" s="268">
        <f t="shared" si="341"/>
        <v>0</v>
      </c>
      <c r="AO95" s="268">
        <f t="shared" si="341"/>
        <v>0</v>
      </c>
      <c r="AP95" s="268">
        <f t="shared" si="341"/>
        <v>0</v>
      </c>
      <c r="AQ95" s="268">
        <f t="shared" si="341"/>
        <v>0</v>
      </c>
      <c r="AR95" s="268">
        <f t="shared" si="341"/>
        <v>0</v>
      </c>
      <c r="AS95" s="268">
        <f t="shared" si="341"/>
        <v>0</v>
      </c>
      <c r="AT95" s="268">
        <f t="shared" si="341"/>
        <v>0</v>
      </c>
      <c r="AU95" s="268">
        <f t="shared" si="341"/>
        <v>0</v>
      </c>
      <c r="AV95" s="268">
        <f t="shared" si="341"/>
        <v>0</v>
      </c>
      <c r="AW95" s="268">
        <f t="shared" si="341"/>
        <v>0</v>
      </c>
      <c r="AX95" s="268">
        <f t="shared" ref="AX95:BB95" si="342">AX92-AX93</f>
        <v>0</v>
      </c>
      <c r="AY95" s="268">
        <f t="shared" si="342"/>
        <v>0</v>
      </c>
      <c r="AZ95" s="268">
        <f t="shared" si="342"/>
        <v>0</v>
      </c>
      <c r="BA95" s="268">
        <f t="shared" si="342"/>
        <v>0</v>
      </c>
      <c r="BB95" s="268">
        <f t="shared" si="342"/>
        <v>0</v>
      </c>
      <c r="BC95" s="268">
        <f>SUM(B95:BB95)</f>
        <v>0</v>
      </c>
    </row>
    <row r="96" spans="1:55" s="184" customFormat="1" ht="14.25" customHeight="1">
      <c r="A96" s="183"/>
      <c r="B96" s="233"/>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c r="AS96" s="233"/>
      <c r="AT96" s="233"/>
      <c r="AU96" s="233"/>
      <c r="AV96" s="233"/>
      <c r="AW96" s="233"/>
      <c r="AX96" s="233"/>
      <c r="AY96" s="233"/>
      <c r="AZ96" s="233"/>
      <c r="BA96" s="233"/>
      <c r="BB96" s="233"/>
    </row>
    <row r="97" spans="1:6" s="184" customFormat="1">
      <c r="A97" s="183"/>
      <c r="B97" s="183"/>
      <c r="C97" s="183"/>
      <c r="D97" s="183"/>
      <c r="E97" s="183"/>
      <c r="F97" s="183"/>
    </row>
    <row r="98" spans="1:6" s="184" customFormat="1">
      <c r="A98" s="183"/>
      <c r="B98" s="183"/>
      <c r="C98" s="183"/>
      <c r="D98" s="183"/>
      <c r="E98" s="183"/>
      <c r="F98" s="183"/>
    </row>
  </sheetData>
  <mergeCells count="2">
    <mergeCell ref="B2:E2"/>
    <mergeCell ref="A1:BC1"/>
  </mergeCells>
  <phoneticPr fontId="76" type="noConversion"/>
  <printOptions horizontalCentered="1"/>
  <pageMargins left="0" right="0" top="0.59055118110236227" bottom="0" header="0.11811023622047245" footer="0.11811023622047245"/>
  <pageSetup paperSize="9" scale="43" fitToWidth="2" fitToHeight="2" orientation="landscape" errors="blank" verticalDpi="1200" r:id="rId1"/>
  <headerFooter alignWithMargins="0"/>
  <rowBreaks count="1" manualBreakCount="1">
    <brk id="75" max="28" man="1"/>
  </rowBreaks>
  <colBreaks count="1" manualBreakCount="1">
    <brk id="19" max="98" man="1"/>
  </colBreaks>
  <ignoredErrors>
    <ignoredError sqref="B82:Z82 B10:AW22 BC82:BC92 BC10:BC22 BC77:BC80 AX81:BC81 AX77:BB80 AX10:BB22 AX72:BB76 AX93:BC98 AX82:BB92" unlockedFormula="1"/>
    <ignoredError sqref="B23:AW23 BC72:BC76 AX67:BB67 AX60:BB65 AX66:BC66 AX40:BB58 AX68:BB69 AX70:BB71 AX29:BB39 AX59:BC59 AX23:BB28 BC29:BC39 BC68:BC69 BC40:BC58 BC70:BC71 BC60:BC65 BC67 BC23:BC28" formulaRange="1" unlockedFormula="1"/>
    <ignoredError sqref="B63:Z65 B40:Z61 B70:Z76 B67:Y67 AA24:AW28 AA67:AW67 AA40:AW65 AA70:AW7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C6F4F-1902-4494-86EB-39C53E2D2B6D}">
  <dimension ref="A1:BC98"/>
  <sheetViews>
    <sheetView showGridLines="0" zoomScaleNormal="100" workbookViewId="0">
      <pane xSplit="1" ySplit="4" topLeftCell="B81" activePane="bottomRight" state="frozen"/>
      <selection pane="topRight" activeCell="B1" sqref="B1"/>
      <selection pane="bottomLeft" activeCell="A5" sqref="A5"/>
      <selection pane="bottomRight" activeCell="AQ26" sqref="AQ26"/>
    </sheetView>
  </sheetViews>
  <sheetFormatPr baseColWidth="10" defaultColWidth="11.44140625" defaultRowHeight="13.8"/>
  <cols>
    <col min="1" max="1" width="57" style="183" customWidth="1"/>
    <col min="2" max="2" width="9.77734375" style="183" customWidth="1"/>
    <col min="3" max="18" width="10.44140625" style="183" customWidth="1"/>
    <col min="19" max="20" width="10.6640625" style="183" bestFit="1" customWidth="1"/>
    <col min="21" max="21" width="10.5546875" style="183" customWidth="1"/>
    <col min="22" max="16384" width="11.44140625" style="183"/>
  </cols>
  <sheetData>
    <row r="1" spans="1:55" s="187" customFormat="1" ht="33.6" customHeight="1">
      <c r="A1" s="414" t="s">
        <v>313</v>
      </c>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5"/>
      <c r="AM1" s="415"/>
      <c r="AN1" s="415"/>
      <c r="AO1" s="415"/>
      <c r="AP1" s="415"/>
      <c r="AQ1" s="415"/>
      <c r="AR1" s="415"/>
      <c r="AS1" s="415"/>
      <c r="AT1" s="415"/>
      <c r="AU1" s="415"/>
      <c r="AV1" s="415"/>
      <c r="AW1" s="415"/>
      <c r="AX1" s="415"/>
      <c r="AY1" s="415"/>
      <c r="AZ1" s="415"/>
      <c r="BA1" s="415"/>
      <c r="BB1" s="415"/>
      <c r="BC1" s="415"/>
    </row>
    <row r="2" spans="1:55" s="187" customFormat="1" ht="16.5" customHeight="1">
      <c r="A2" s="265" t="s">
        <v>107</v>
      </c>
      <c r="B2" s="413">
        <f>'Page de garde'!C17</f>
        <v>0</v>
      </c>
      <c r="C2" s="413"/>
      <c r="D2" s="413"/>
      <c r="E2" s="413"/>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row>
    <row r="3" spans="1:55" s="187" customFormat="1" ht="16.5" customHeight="1">
      <c r="A3" s="183"/>
      <c r="B3" s="232"/>
      <c r="C3" s="182"/>
      <c r="D3" s="182"/>
      <c r="E3" s="182"/>
      <c r="F3" s="182"/>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3"/>
      <c r="AX3" s="183"/>
      <c r="AY3" s="183"/>
      <c r="AZ3" s="183"/>
      <c r="BA3" s="183"/>
      <c r="BB3" s="183"/>
    </row>
    <row r="4" spans="1:55" s="187" customFormat="1" ht="32.4" customHeight="1">
      <c r="A4" s="302" t="s">
        <v>229</v>
      </c>
      <c r="B4" s="262">
        <v>2027</v>
      </c>
      <c r="C4" s="262">
        <v>2028</v>
      </c>
      <c r="D4" s="262">
        <v>2029</v>
      </c>
      <c r="E4" s="262">
        <v>2030</v>
      </c>
      <c r="F4" s="262">
        <v>2031</v>
      </c>
      <c r="G4" s="262">
        <v>2032</v>
      </c>
      <c r="H4" s="262">
        <v>2033</v>
      </c>
      <c r="I4" s="262">
        <v>2034</v>
      </c>
      <c r="J4" s="262">
        <v>2035</v>
      </c>
      <c r="K4" s="262">
        <v>2036</v>
      </c>
      <c r="L4" s="262">
        <v>2037</v>
      </c>
      <c r="M4" s="262">
        <v>2038</v>
      </c>
      <c r="N4" s="262">
        <v>2039</v>
      </c>
      <c r="O4" s="262">
        <v>2040</v>
      </c>
      <c r="P4" s="262">
        <v>2041</v>
      </c>
      <c r="Q4" s="262">
        <v>2042</v>
      </c>
      <c r="R4" s="262">
        <v>2043</v>
      </c>
      <c r="S4" s="262">
        <v>2044</v>
      </c>
      <c r="T4" s="262">
        <v>2045</v>
      </c>
      <c r="U4" s="262">
        <v>2046</v>
      </c>
      <c r="V4" s="262">
        <v>2047</v>
      </c>
      <c r="W4" s="262">
        <v>2048</v>
      </c>
      <c r="X4" s="262">
        <v>2049</v>
      </c>
      <c r="Y4" s="262">
        <v>2050</v>
      </c>
      <c r="Z4" s="262">
        <v>2051</v>
      </c>
      <c r="AA4" s="262">
        <v>2052</v>
      </c>
      <c r="AB4" s="262">
        <v>2053</v>
      </c>
      <c r="AC4" s="262">
        <v>2054</v>
      </c>
      <c r="AD4" s="262">
        <v>2055</v>
      </c>
      <c r="AE4" s="262">
        <v>2056</v>
      </c>
      <c r="AF4" s="262">
        <v>2057</v>
      </c>
      <c r="AG4" s="262">
        <v>2058</v>
      </c>
      <c r="AH4" s="262">
        <v>2059</v>
      </c>
      <c r="AI4" s="262">
        <v>2060</v>
      </c>
      <c r="AJ4" s="262">
        <v>2061</v>
      </c>
      <c r="AK4" s="262">
        <v>2062</v>
      </c>
      <c r="AL4" s="262">
        <v>2063</v>
      </c>
      <c r="AM4" s="262">
        <v>2064</v>
      </c>
      <c r="AN4" s="262">
        <v>2065</v>
      </c>
      <c r="AO4" s="262">
        <v>2066</v>
      </c>
      <c r="AP4" s="262">
        <v>2067</v>
      </c>
      <c r="AQ4" s="262">
        <v>2068</v>
      </c>
      <c r="AR4" s="262">
        <v>2069</v>
      </c>
      <c r="AS4" s="262">
        <v>2070</v>
      </c>
      <c r="AT4" s="262">
        <v>2071</v>
      </c>
      <c r="AU4" s="262">
        <v>2072</v>
      </c>
      <c r="AV4" s="262">
        <v>2073</v>
      </c>
      <c r="AW4" s="262">
        <v>2074</v>
      </c>
      <c r="AX4" s="262">
        <v>2075</v>
      </c>
      <c r="AY4" s="262">
        <v>2076</v>
      </c>
      <c r="AZ4" s="262">
        <v>2077</v>
      </c>
      <c r="BA4" s="262">
        <v>2078</v>
      </c>
      <c r="BB4" s="262">
        <v>2079</v>
      </c>
      <c r="BC4" s="263" t="s">
        <v>261</v>
      </c>
    </row>
    <row r="5" spans="1:55" s="187" customFormat="1" ht="15" customHeight="1">
      <c r="A5" s="183"/>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row>
    <row r="6" spans="1:55" s="187" customFormat="1" ht="15.6">
      <c r="A6" s="223" t="s">
        <v>108</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224"/>
      <c r="AW6" s="224"/>
      <c r="AX6" s="224"/>
      <c r="AY6" s="224"/>
      <c r="AZ6" s="224"/>
      <c r="BA6" s="224"/>
      <c r="BB6" s="224"/>
      <c r="BC6" s="224"/>
    </row>
    <row r="7" spans="1:55" s="187" customFormat="1">
      <c r="A7" s="291" t="s">
        <v>275</v>
      </c>
      <c r="B7" s="271"/>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c r="AW7" s="272"/>
      <c r="AX7" s="272"/>
      <c r="AY7" s="272"/>
      <c r="AZ7" s="272"/>
      <c r="BA7" s="272"/>
      <c r="BB7" s="272"/>
      <c r="BC7" s="292"/>
    </row>
    <row r="8" spans="1:55" s="187" customFormat="1" ht="14.25" customHeight="1">
      <c r="A8" s="291" t="s">
        <v>273</v>
      </c>
      <c r="B8" s="273"/>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93"/>
    </row>
    <row r="9" spans="1:55" s="187" customFormat="1" ht="14.25" customHeight="1">
      <c r="A9" s="291" t="s">
        <v>294</v>
      </c>
      <c r="B9" s="275"/>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94"/>
    </row>
    <row r="10" spans="1:55" s="187" customFormat="1" ht="14.25" customHeight="1">
      <c r="A10" s="295" t="s">
        <v>274</v>
      </c>
      <c r="B10" s="277">
        <f>B7*B8*B9</f>
        <v>0</v>
      </c>
      <c r="C10" s="278">
        <f t="shared" ref="C10:BB10" si="0">C7*C8*C9</f>
        <v>0</v>
      </c>
      <c r="D10" s="278">
        <f t="shared" si="0"/>
        <v>0</v>
      </c>
      <c r="E10" s="278">
        <f t="shared" si="0"/>
        <v>0</v>
      </c>
      <c r="F10" s="278">
        <f t="shared" si="0"/>
        <v>0</v>
      </c>
      <c r="G10" s="278">
        <f t="shared" si="0"/>
        <v>0</v>
      </c>
      <c r="H10" s="278">
        <f t="shared" si="0"/>
        <v>0</v>
      </c>
      <c r="I10" s="278">
        <f t="shared" si="0"/>
        <v>0</v>
      </c>
      <c r="J10" s="278">
        <f t="shared" si="0"/>
        <v>0</v>
      </c>
      <c r="K10" s="278">
        <f t="shared" si="0"/>
        <v>0</v>
      </c>
      <c r="L10" s="278">
        <f t="shared" si="0"/>
        <v>0</v>
      </c>
      <c r="M10" s="278">
        <f t="shared" si="0"/>
        <v>0</v>
      </c>
      <c r="N10" s="278">
        <f t="shared" si="0"/>
        <v>0</v>
      </c>
      <c r="O10" s="278">
        <f t="shared" si="0"/>
        <v>0</v>
      </c>
      <c r="P10" s="278">
        <f t="shared" si="0"/>
        <v>0</v>
      </c>
      <c r="Q10" s="278">
        <f t="shared" si="0"/>
        <v>0</v>
      </c>
      <c r="R10" s="278">
        <f t="shared" si="0"/>
        <v>0</v>
      </c>
      <c r="S10" s="278">
        <f t="shared" si="0"/>
        <v>0</v>
      </c>
      <c r="T10" s="278">
        <f t="shared" si="0"/>
        <v>0</v>
      </c>
      <c r="U10" s="278">
        <f t="shared" si="0"/>
        <v>0</v>
      </c>
      <c r="V10" s="278">
        <f t="shared" si="0"/>
        <v>0</v>
      </c>
      <c r="W10" s="278">
        <f t="shared" si="0"/>
        <v>0</v>
      </c>
      <c r="X10" s="278">
        <f t="shared" si="0"/>
        <v>0</v>
      </c>
      <c r="Y10" s="278">
        <f t="shared" si="0"/>
        <v>0</v>
      </c>
      <c r="Z10" s="278">
        <f t="shared" si="0"/>
        <v>0</v>
      </c>
      <c r="AA10" s="278">
        <f t="shared" si="0"/>
        <v>0</v>
      </c>
      <c r="AB10" s="278">
        <f t="shared" si="0"/>
        <v>0</v>
      </c>
      <c r="AC10" s="278">
        <f t="shared" si="0"/>
        <v>0</v>
      </c>
      <c r="AD10" s="278">
        <f t="shared" si="0"/>
        <v>0</v>
      </c>
      <c r="AE10" s="278">
        <f t="shared" si="0"/>
        <v>0</v>
      </c>
      <c r="AF10" s="278">
        <f t="shared" si="0"/>
        <v>0</v>
      </c>
      <c r="AG10" s="278">
        <f t="shared" si="0"/>
        <v>0</v>
      </c>
      <c r="AH10" s="278">
        <f t="shared" si="0"/>
        <v>0</v>
      </c>
      <c r="AI10" s="278">
        <f t="shared" si="0"/>
        <v>0</v>
      </c>
      <c r="AJ10" s="278">
        <f t="shared" si="0"/>
        <v>0</v>
      </c>
      <c r="AK10" s="278">
        <f t="shared" si="0"/>
        <v>0</v>
      </c>
      <c r="AL10" s="278">
        <f t="shared" si="0"/>
        <v>0</v>
      </c>
      <c r="AM10" s="278">
        <f t="shared" si="0"/>
        <v>0</v>
      </c>
      <c r="AN10" s="278">
        <f t="shared" si="0"/>
        <v>0</v>
      </c>
      <c r="AO10" s="278">
        <f t="shared" si="0"/>
        <v>0</v>
      </c>
      <c r="AP10" s="278">
        <f t="shared" si="0"/>
        <v>0</v>
      </c>
      <c r="AQ10" s="278">
        <f t="shared" si="0"/>
        <v>0</v>
      </c>
      <c r="AR10" s="278">
        <f t="shared" si="0"/>
        <v>0</v>
      </c>
      <c r="AS10" s="278">
        <f t="shared" si="0"/>
        <v>0</v>
      </c>
      <c r="AT10" s="278">
        <f t="shared" si="0"/>
        <v>0</v>
      </c>
      <c r="AU10" s="278">
        <f t="shared" si="0"/>
        <v>0</v>
      </c>
      <c r="AV10" s="278">
        <f t="shared" si="0"/>
        <v>0</v>
      </c>
      <c r="AW10" s="278">
        <f t="shared" si="0"/>
        <v>0</v>
      </c>
      <c r="AX10" s="278">
        <f t="shared" si="0"/>
        <v>0</v>
      </c>
      <c r="AY10" s="278">
        <f t="shared" si="0"/>
        <v>0</v>
      </c>
      <c r="AZ10" s="278">
        <f t="shared" si="0"/>
        <v>0</v>
      </c>
      <c r="BA10" s="278">
        <f t="shared" si="0"/>
        <v>0</v>
      </c>
      <c r="BB10" s="278">
        <f t="shared" si="0"/>
        <v>0</v>
      </c>
      <c r="BC10" s="278">
        <f>SUM(B10:BB10)</f>
        <v>0</v>
      </c>
    </row>
    <row r="11" spans="1:55" s="187" customFormat="1" ht="14.25" customHeight="1">
      <c r="A11" s="291" t="s">
        <v>276</v>
      </c>
      <c r="B11" s="279"/>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c r="AW11" s="280"/>
      <c r="AX11" s="280"/>
      <c r="AY11" s="280"/>
      <c r="AZ11" s="280"/>
      <c r="BA11" s="280"/>
      <c r="BB11" s="280"/>
      <c r="BC11" s="296"/>
    </row>
    <row r="12" spans="1:55" s="187" customFormat="1" ht="14.25" customHeight="1">
      <c r="A12" s="291" t="s">
        <v>273</v>
      </c>
      <c r="B12" s="273"/>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93"/>
    </row>
    <row r="13" spans="1:55" s="187" customFormat="1" ht="14.25" customHeight="1">
      <c r="A13" s="291" t="s">
        <v>294</v>
      </c>
      <c r="B13" s="275"/>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c r="AW13" s="276"/>
      <c r="AX13" s="276"/>
      <c r="AY13" s="276"/>
      <c r="AZ13" s="276"/>
      <c r="BA13" s="276"/>
      <c r="BB13" s="276"/>
      <c r="BC13" s="294"/>
    </row>
    <row r="14" spans="1:55" s="187" customFormat="1" ht="14.25" customHeight="1">
      <c r="A14" s="295" t="s">
        <v>277</v>
      </c>
      <c r="B14" s="277">
        <f>B11*B12*B13</f>
        <v>0</v>
      </c>
      <c r="C14" s="278">
        <f t="shared" ref="C14:BB14" si="1">C11*C12*C13</f>
        <v>0</v>
      </c>
      <c r="D14" s="278">
        <f t="shared" si="1"/>
        <v>0</v>
      </c>
      <c r="E14" s="278">
        <f t="shared" si="1"/>
        <v>0</v>
      </c>
      <c r="F14" s="278">
        <f t="shared" si="1"/>
        <v>0</v>
      </c>
      <c r="G14" s="278">
        <f t="shared" si="1"/>
        <v>0</v>
      </c>
      <c r="H14" s="278">
        <f t="shared" si="1"/>
        <v>0</v>
      </c>
      <c r="I14" s="278">
        <f t="shared" si="1"/>
        <v>0</v>
      </c>
      <c r="J14" s="278">
        <f t="shared" si="1"/>
        <v>0</v>
      </c>
      <c r="K14" s="278">
        <f t="shared" si="1"/>
        <v>0</v>
      </c>
      <c r="L14" s="278">
        <f t="shared" si="1"/>
        <v>0</v>
      </c>
      <c r="M14" s="278">
        <f t="shared" si="1"/>
        <v>0</v>
      </c>
      <c r="N14" s="278">
        <f t="shared" si="1"/>
        <v>0</v>
      </c>
      <c r="O14" s="278">
        <f t="shared" si="1"/>
        <v>0</v>
      </c>
      <c r="P14" s="278">
        <f t="shared" si="1"/>
        <v>0</v>
      </c>
      <c r="Q14" s="278">
        <f t="shared" si="1"/>
        <v>0</v>
      </c>
      <c r="R14" s="278">
        <f t="shared" si="1"/>
        <v>0</v>
      </c>
      <c r="S14" s="278">
        <f t="shared" si="1"/>
        <v>0</v>
      </c>
      <c r="T14" s="278">
        <f t="shared" si="1"/>
        <v>0</v>
      </c>
      <c r="U14" s="278">
        <f t="shared" si="1"/>
        <v>0</v>
      </c>
      <c r="V14" s="278">
        <f t="shared" si="1"/>
        <v>0</v>
      </c>
      <c r="W14" s="278">
        <f t="shared" si="1"/>
        <v>0</v>
      </c>
      <c r="X14" s="278">
        <f t="shared" si="1"/>
        <v>0</v>
      </c>
      <c r="Y14" s="278">
        <f t="shared" si="1"/>
        <v>0</v>
      </c>
      <c r="Z14" s="278">
        <f t="shared" si="1"/>
        <v>0</v>
      </c>
      <c r="AA14" s="278">
        <f t="shared" si="1"/>
        <v>0</v>
      </c>
      <c r="AB14" s="278">
        <f t="shared" si="1"/>
        <v>0</v>
      </c>
      <c r="AC14" s="278">
        <f t="shared" si="1"/>
        <v>0</v>
      </c>
      <c r="AD14" s="278">
        <f t="shared" si="1"/>
        <v>0</v>
      </c>
      <c r="AE14" s="278">
        <f t="shared" si="1"/>
        <v>0</v>
      </c>
      <c r="AF14" s="278">
        <f t="shared" si="1"/>
        <v>0</v>
      </c>
      <c r="AG14" s="278">
        <f t="shared" si="1"/>
        <v>0</v>
      </c>
      <c r="AH14" s="278">
        <f t="shared" si="1"/>
        <v>0</v>
      </c>
      <c r="AI14" s="278">
        <f t="shared" si="1"/>
        <v>0</v>
      </c>
      <c r="AJ14" s="278">
        <f t="shared" si="1"/>
        <v>0</v>
      </c>
      <c r="AK14" s="278">
        <f t="shared" si="1"/>
        <v>0</v>
      </c>
      <c r="AL14" s="278">
        <f t="shared" si="1"/>
        <v>0</v>
      </c>
      <c r="AM14" s="278">
        <f t="shared" si="1"/>
        <v>0</v>
      </c>
      <c r="AN14" s="278">
        <f t="shared" si="1"/>
        <v>0</v>
      </c>
      <c r="AO14" s="278">
        <f t="shared" si="1"/>
        <v>0</v>
      </c>
      <c r="AP14" s="278">
        <f t="shared" si="1"/>
        <v>0</v>
      </c>
      <c r="AQ14" s="278">
        <f t="shared" si="1"/>
        <v>0</v>
      </c>
      <c r="AR14" s="278">
        <f t="shared" si="1"/>
        <v>0</v>
      </c>
      <c r="AS14" s="278">
        <f t="shared" si="1"/>
        <v>0</v>
      </c>
      <c r="AT14" s="278">
        <f t="shared" si="1"/>
        <v>0</v>
      </c>
      <c r="AU14" s="278">
        <f t="shared" si="1"/>
        <v>0</v>
      </c>
      <c r="AV14" s="278">
        <f t="shared" si="1"/>
        <v>0</v>
      </c>
      <c r="AW14" s="278">
        <f t="shared" si="1"/>
        <v>0</v>
      </c>
      <c r="AX14" s="278">
        <f t="shared" si="1"/>
        <v>0</v>
      </c>
      <c r="AY14" s="278">
        <f t="shared" si="1"/>
        <v>0</v>
      </c>
      <c r="AZ14" s="278">
        <f t="shared" si="1"/>
        <v>0</v>
      </c>
      <c r="BA14" s="278">
        <f t="shared" si="1"/>
        <v>0</v>
      </c>
      <c r="BB14" s="278">
        <f t="shared" si="1"/>
        <v>0</v>
      </c>
      <c r="BC14" s="278">
        <f t="shared" ref="BC14:BC23" si="2">SUM(B14:BB14)</f>
        <v>0</v>
      </c>
    </row>
    <row r="15" spans="1:55" s="187" customFormat="1" ht="14.25" customHeight="1">
      <c r="A15" s="291" t="s">
        <v>282</v>
      </c>
      <c r="B15" s="281"/>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0">
        <f t="shared" si="2"/>
        <v>0</v>
      </c>
    </row>
    <row r="16" spans="1:55" s="187" customFormat="1" ht="14.25" customHeight="1">
      <c r="A16" s="291" t="s">
        <v>282</v>
      </c>
      <c r="B16" s="283"/>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c r="AW16" s="284"/>
      <c r="AX16" s="284"/>
      <c r="AY16" s="284"/>
      <c r="AZ16" s="284"/>
      <c r="BA16" s="284"/>
      <c r="BB16" s="284"/>
      <c r="BC16" s="274">
        <f t="shared" si="2"/>
        <v>0</v>
      </c>
    </row>
    <row r="17" spans="1:55" s="187" customFormat="1" ht="14.25" customHeight="1">
      <c r="A17" s="291" t="s">
        <v>282</v>
      </c>
      <c r="B17" s="285"/>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c r="AZ17" s="286"/>
      <c r="BA17" s="286"/>
      <c r="BB17" s="286"/>
      <c r="BC17" s="276">
        <f t="shared" si="2"/>
        <v>0</v>
      </c>
    </row>
    <row r="18" spans="1:55" s="187" customFormat="1" ht="14.25" customHeight="1">
      <c r="A18" s="295" t="s">
        <v>278</v>
      </c>
      <c r="B18" s="277">
        <f>SUM(B15:B17)</f>
        <v>0</v>
      </c>
      <c r="C18" s="278">
        <f t="shared" ref="C18:BB18" si="3">SUM(C15:C17)</f>
        <v>0</v>
      </c>
      <c r="D18" s="278">
        <f t="shared" si="3"/>
        <v>0</v>
      </c>
      <c r="E18" s="278">
        <f t="shared" si="3"/>
        <v>0</v>
      </c>
      <c r="F18" s="278">
        <f t="shared" si="3"/>
        <v>0</v>
      </c>
      <c r="G18" s="278">
        <f t="shared" si="3"/>
        <v>0</v>
      </c>
      <c r="H18" s="278">
        <f t="shared" si="3"/>
        <v>0</v>
      </c>
      <c r="I18" s="278">
        <f t="shared" si="3"/>
        <v>0</v>
      </c>
      <c r="J18" s="278">
        <f t="shared" si="3"/>
        <v>0</v>
      </c>
      <c r="K18" s="278">
        <f t="shared" si="3"/>
        <v>0</v>
      </c>
      <c r="L18" s="278">
        <f t="shared" si="3"/>
        <v>0</v>
      </c>
      <c r="M18" s="278">
        <f t="shared" si="3"/>
        <v>0</v>
      </c>
      <c r="N18" s="278">
        <f t="shared" si="3"/>
        <v>0</v>
      </c>
      <c r="O18" s="278">
        <f t="shared" si="3"/>
        <v>0</v>
      </c>
      <c r="P18" s="278">
        <f t="shared" si="3"/>
        <v>0</v>
      </c>
      <c r="Q18" s="278">
        <f t="shared" si="3"/>
        <v>0</v>
      </c>
      <c r="R18" s="278">
        <f t="shared" si="3"/>
        <v>0</v>
      </c>
      <c r="S18" s="278">
        <f t="shared" si="3"/>
        <v>0</v>
      </c>
      <c r="T18" s="278">
        <f t="shared" si="3"/>
        <v>0</v>
      </c>
      <c r="U18" s="278">
        <f t="shared" si="3"/>
        <v>0</v>
      </c>
      <c r="V18" s="278">
        <f t="shared" si="3"/>
        <v>0</v>
      </c>
      <c r="W18" s="278">
        <f t="shared" si="3"/>
        <v>0</v>
      </c>
      <c r="X18" s="278">
        <f t="shared" si="3"/>
        <v>0</v>
      </c>
      <c r="Y18" s="278">
        <f t="shared" si="3"/>
        <v>0</v>
      </c>
      <c r="Z18" s="278">
        <f t="shared" si="3"/>
        <v>0</v>
      </c>
      <c r="AA18" s="278">
        <f t="shared" si="3"/>
        <v>0</v>
      </c>
      <c r="AB18" s="278">
        <f t="shared" si="3"/>
        <v>0</v>
      </c>
      <c r="AC18" s="278">
        <f t="shared" si="3"/>
        <v>0</v>
      </c>
      <c r="AD18" s="278">
        <f t="shared" si="3"/>
        <v>0</v>
      </c>
      <c r="AE18" s="278">
        <f t="shared" si="3"/>
        <v>0</v>
      </c>
      <c r="AF18" s="278">
        <f t="shared" si="3"/>
        <v>0</v>
      </c>
      <c r="AG18" s="278">
        <f t="shared" si="3"/>
        <v>0</v>
      </c>
      <c r="AH18" s="278">
        <f t="shared" si="3"/>
        <v>0</v>
      </c>
      <c r="AI18" s="278">
        <f t="shared" si="3"/>
        <v>0</v>
      </c>
      <c r="AJ18" s="278">
        <f t="shared" si="3"/>
        <v>0</v>
      </c>
      <c r="AK18" s="278">
        <f t="shared" si="3"/>
        <v>0</v>
      </c>
      <c r="AL18" s="278">
        <f t="shared" si="3"/>
        <v>0</v>
      </c>
      <c r="AM18" s="278">
        <f t="shared" si="3"/>
        <v>0</v>
      </c>
      <c r="AN18" s="278">
        <f t="shared" si="3"/>
        <v>0</v>
      </c>
      <c r="AO18" s="278">
        <f t="shared" si="3"/>
        <v>0</v>
      </c>
      <c r="AP18" s="278">
        <f t="shared" si="3"/>
        <v>0</v>
      </c>
      <c r="AQ18" s="278">
        <f t="shared" si="3"/>
        <v>0</v>
      </c>
      <c r="AR18" s="278">
        <f t="shared" si="3"/>
        <v>0</v>
      </c>
      <c r="AS18" s="278">
        <f t="shared" si="3"/>
        <v>0</v>
      </c>
      <c r="AT18" s="278">
        <f t="shared" si="3"/>
        <v>0</v>
      </c>
      <c r="AU18" s="278">
        <f t="shared" si="3"/>
        <v>0</v>
      </c>
      <c r="AV18" s="278">
        <f t="shared" si="3"/>
        <v>0</v>
      </c>
      <c r="AW18" s="278">
        <f t="shared" si="3"/>
        <v>0</v>
      </c>
      <c r="AX18" s="278">
        <f t="shared" si="3"/>
        <v>0</v>
      </c>
      <c r="AY18" s="278">
        <f t="shared" si="3"/>
        <v>0</v>
      </c>
      <c r="AZ18" s="278">
        <f t="shared" si="3"/>
        <v>0</v>
      </c>
      <c r="BA18" s="278">
        <f t="shared" si="3"/>
        <v>0</v>
      </c>
      <c r="BB18" s="278">
        <f t="shared" si="3"/>
        <v>0</v>
      </c>
      <c r="BC18" s="278">
        <f t="shared" si="2"/>
        <v>0</v>
      </c>
    </row>
    <row r="19" spans="1:55" s="187" customFormat="1" ht="14.25" customHeight="1">
      <c r="A19" s="297" t="s">
        <v>279</v>
      </c>
      <c r="B19" s="289">
        <v>0</v>
      </c>
      <c r="C19" s="290">
        <v>0</v>
      </c>
      <c r="D19" s="290">
        <v>0</v>
      </c>
      <c r="E19" s="290">
        <v>0</v>
      </c>
      <c r="F19" s="290">
        <v>0</v>
      </c>
      <c r="G19" s="290">
        <v>0</v>
      </c>
      <c r="H19" s="290">
        <v>0</v>
      </c>
      <c r="I19" s="290">
        <v>0</v>
      </c>
      <c r="J19" s="290">
        <v>0</v>
      </c>
      <c r="K19" s="290">
        <v>0</v>
      </c>
      <c r="L19" s="290">
        <v>0</v>
      </c>
      <c r="M19" s="290">
        <v>0</v>
      </c>
      <c r="N19" s="290">
        <v>0</v>
      </c>
      <c r="O19" s="290">
        <v>0</v>
      </c>
      <c r="P19" s="290">
        <v>0</v>
      </c>
      <c r="Q19" s="290">
        <v>0</v>
      </c>
      <c r="R19" s="290">
        <v>0</v>
      </c>
      <c r="S19" s="290">
        <v>0</v>
      </c>
      <c r="T19" s="290">
        <v>0</v>
      </c>
      <c r="U19" s="290">
        <v>0</v>
      </c>
      <c r="V19" s="290">
        <v>0</v>
      </c>
      <c r="W19" s="290">
        <v>0</v>
      </c>
      <c r="X19" s="290">
        <v>0</v>
      </c>
      <c r="Y19" s="290">
        <v>0</v>
      </c>
      <c r="Z19" s="290">
        <v>0</v>
      </c>
      <c r="AA19" s="290">
        <v>0</v>
      </c>
      <c r="AB19" s="290">
        <v>0</v>
      </c>
      <c r="AC19" s="290">
        <v>0</v>
      </c>
      <c r="AD19" s="290">
        <v>0</v>
      </c>
      <c r="AE19" s="290">
        <v>0</v>
      </c>
      <c r="AF19" s="290">
        <v>0</v>
      </c>
      <c r="AG19" s="290">
        <v>0</v>
      </c>
      <c r="AH19" s="290">
        <v>0</v>
      </c>
      <c r="AI19" s="290">
        <v>0</v>
      </c>
      <c r="AJ19" s="290">
        <v>0</v>
      </c>
      <c r="AK19" s="290">
        <v>0</v>
      </c>
      <c r="AL19" s="290">
        <v>0</v>
      </c>
      <c r="AM19" s="290">
        <v>0</v>
      </c>
      <c r="AN19" s="290">
        <v>0</v>
      </c>
      <c r="AO19" s="290">
        <v>0</v>
      </c>
      <c r="AP19" s="290">
        <v>0</v>
      </c>
      <c r="AQ19" s="290">
        <v>0</v>
      </c>
      <c r="AR19" s="290">
        <v>0</v>
      </c>
      <c r="AS19" s="290">
        <v>0</v>
      </c>
      <c r="AT19" s="290">
        <v>0</v>
      </c>
      <c r="AU19" s="290">
        <v>0</v>
      </c>
      <c r="AV19" s="290">
        <v>0</v>
      </c>
      <c r="AW19" s="290">
        <v>0</v>
      </c>
      <c r="AX19" s="290">
        <v>0</v>
      </c>
      <c r="AY19" s="290">
        <v>0</v>
      </c>
      <c r="AZ19" s="290">
        <v>0</v>
      </c>
      <c r="BA19" s="290">
        <v>0</v>
      </c>
      <c r="BB19" s="290">
        <v>0</v>
      </c>
      <c r="BC19" s="290">
        <f t="shared" si="2"/>
        <v>0</v>
      </c>
    </row>
    <row r="20" spans="1:55" s="187" customFormat="1" ht="14.25" customHeight="1">
      <c r="A20" s="291" t="s">
        <v>280</v>
      </c>
      <c r="B20" s="281"/>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c r="AW20" s="282"/>
      <c r="AX20" s="282"/>
      <c r="AY20" s="282"/>
      <c r="AZ20" s="282"/>
      <c r="BA20" s="282"/>
      <c r="BB20" s="282"/>
      <c r="BC20" s="280">
        <f t="shared" si="2"/>
        <v>0</v>
      </c>
    </row>
    <row r="21" spans="1:55" s="187" customFormat="1" ht="14.25" customHeight="1">
      <c r="A21" s="291" t="s">
        <v>280</v>
      </c>
      <c r="B21" s="283"/>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c r="AW21" s="284"/>
      <c r="AX21" s="284"/>
      <c r="AY21" s="284"/>
      <c r="AZ21" s="284"/>
      <c r="BA21" s="284"/>
      <c r="BB21" s="284"/>
      <c r="BC21" s="274">
        <f t="shared" si="2"/>
        <v>0</v>
      </c>
    </row>
    <row r="22" spans="1:55" s="187" customFormat="1" ht="14.25" customHeight="1">
      <c r="A22" s="291" t="s">
        <v>280</v>
      </c>
      <c r="B22" s="287"/>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c r="BB22" s="288"/>
      <c r="BC22" s="298">
        <f t="shared" si="2"/>
        <v>0</v>
      </c>
    </row>
    <row r="23" spans="1:55" s="187" customFormat="1" ht="14.25" customHeight="1">
      <c r="A23" s="299" t="s">
        <v>281</v>
      </c>
      <c r="B23" s="300">
        <f t="shared" ref="B23:Z23" si="4">SUM(B20:B22)</f>
        <v>0</v>
      </c>
      <c r="C23" s="300">
        <f t="shared" si="4"/>
        <v>0</v>
      </c>
      <c r="D23" s="300">
        <f t="shared" si="4"/>
        <v>0</v>
      </c>
      <c r="E23" s="300">
        <f t="shared" si="4"/>
        <v>0</v>
      </c>
      <c r="F23" s="300">
        <f t="shared" si="4"/>
        <v>0</v>
      </c>
      <c r="G23" s="300">
        <f t="shared" si="4"/>
        <v>0</v>
      </c>
      <c r="H23" s="300">
        <f t="shared" si="4"/>
        <v>0</v>
      </c>
      <c r="I23" s="300">
        <f t="shared" si="4"/>
        <v>0</v>
      </c>
      <c r="J23" s="300">
        <f t="shared" si="4"/>
        <v>0</v>
      </c>
      <c r="K23" s="300">
        <f t="shared" si="4"/>
        <v>0</v>
      </c>
      <c r="L23" s="300">
        <f t="shared" si="4"/>
        <v>0</v>
      </c>
      <c r="M23" s="300">
        <f t="shared" si="4"/>
        <v>0</v>
      </c>
      <c r="N23" s="300">
        <f t="shared" si="4"/>
        <v>0</v>
      </c>
      <c r="O23" s="300">
        <f t="shared" si="4"/>
        <v>0</v>
      </c>
      <c r="P23" s="300">
        <f t="shared" si="4"/>
        <v>0</v>
      </c>
      <c r="Q23" s="300">
        <f t="shared" si="4"/>
        <v>0</v>
      </c>
      <c r="R23" s="300">
        <f t="shared" si="4"/>
        <v>0</v>
      </c>
      <c r="S23" s="300">
        <f t="shared" si="4"/>
        <v>0</v>
      </c>
      <c r="T23" s="300">
        <f t="shared" si="4"/>
        <v>0</v>
      </c>
      <c r="U23" s="300">
        <f t="shared" si="4"/>
        <v>0</v>
      </c>
      <c r="V23" s="300">
        <f t="shared" si="4"/>
        <v>0</v>
      </c>
      <c r="W23" s="300">
        <f t="shared" si="4"/>
        <v>0</v>
      </c>
      <c r="X23" s="300">
        <f t="shared" si="4"/>
        <v>0</v>
      </c>
      <c r="Y23" s="300">
        <f t="shared" si="4"/>
        <v>0</v>
      </c>
      <c r="Z23" s="300">
        <f t="shared" si="4"/>
        <v>0</v>
      </c>
      <c r="AA23" s="300">
        <f t="shared" ref="AA23:BB23" si="5">SUM(AA20:AA22)</f>
        <v>0</v>
      </c>
      <c r="AB23" s="300">
        <f t="shared" si="5"/>
        <v>0</v>
      </c>
      <c r="AC23" s="300">
        <f t="shared" si="5"/>
        <v>0</v>
      </c>
      <c r="AD23" s="300">
        <f t="shared" si="5"/>
        <v>0</v>
      </c>
      <c r="AE23" s="300">
        <f t="shared" si="5"/>
        <v>0</v>
      </c>
      <c r="AF23" s="300">
        <f t="shared" si="5"/>
        <v>0</v>
      </c>
      <c r="AG23" s="300">
        <f t="shared" si="5"/>
        <v>0</v>
      </c>
      <c r="AH23" s="300">
        <f t="shared" si="5"/>
        <v>0</v>
      </c>
      <c r="AI23" s="300">
        <f t="shared" si="5"/>
        <v>0</v>
      </c>
      <c r="AJ23" s="300">
        <f t="shared" si="5"/>
        <v>0</v>
      </c>
      <c r="AK23" s="300">
        <f t="shared" si="5"/>
        <v>0</v>
      </c>
      <c r="AL23" s="300">
        <f t="shared" si="5"/>
        <v>0</v>
      </c>
      <c r="AM23" s="300">
        <f t="shared" si="5"/>
        <v>0</v>
      </c>
      <c r="AN23" s="300">
        <f t="shared" si="5"/>
        <v>0</v>
      </c>
      <c r="AO23" s="300">
        <f t="shared" si="5"/>
        <v>0</v>
      </c>
      <c r="AP23" s="300">
        <f t="shared" si="5"/>
        <v>0</v>
      </c>
      <c r="AQ23" s="300">
        <f t="shared" si="5"/>
        <v>0</v>
      </c>
      <c r="AR23" s="300">
        <f t="shared" si="5"/>
        <v>0</v>
      </c>
      <c r="AS23" s="300">
        <f t="shared" si="5"/>
        <v>0</v>
      </c>
      <c r="AT23" s="300">
        <f t="shared" si="5"/>
        <v>0</v>
      </c>
      <c r="AU23" s="300">
        <f t="shared" si="5"/>
        <v>0</v>
      </c>
      <c r="AV23" s="300">
        <f t="shared" si="5"/>
        <v>0</v>
      </c>
      <c r="AW23" s="300">
        <f t="shared" si="5"/>
        <v>0</v>
      </c>
      <c r="AX23" s="300">
        <f t="shared" si="5"/>
        <v>0</v>
      </c>
      <c r="AY23" s="300">
        <f t="shared" si="5"/>
        <v>0</v>
      </c>
      <c r="AZ23" s="300">
        <f t="shared" si="5"/>
        <v>0</v>
      </c>
      <c r="BA23" s="300">
        <f t="shared" si="5"/>
        <v>0</v>
      </c>
      <c r="BB23" s="300">
        <f t="shared" si="5"/>
        <v>0</v>
      </c>
      <c r="BC23" s="301">
        <f t="shared" si="2"/>
        <v>0</v>
      </c>
    </row>
    <row r="24" spans="1:55" s="187" customFormat="1" ht="8.5500000000000007" customHeight="1">
      <c r="A24" s="183"/>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row>
    <row r="25" spans="1:55" s="187" customFormat="1" ht="22.05" customHeight="1">
      <c r="A25" s="264" t="s">
        <v>268</v>
      </c>
      <c r="B25" s="264">
        <f>SUM(B10,B14,B18:B19,B23)</f>
        <v>0</v>
      </c>
      <c r="C25" s="264">
        <f t="shared" ref="C25:BB25" si="6">SUM(C10,C14,C18:C19,C23)</f>
        <v>0</v>
      </c>
      <c r="D25" s="264">
        <f t="shared" si="6"/>
        <v>0</v>
      </c>
      <c r="E25" s="264">
        <f t="shared" si="6"/>
        <v>0</v>
      </c>
      <c r="F25" s="264">
        <f t="shared" si="6"/>
        <v>0</v>
      </c>
      <c r="G25" s="264">
        <f t="shared" si="6"/>
        <v>0</v>
      </c>
      <c r="H25" s="264">
        <f t="shared" si="6"/>
        <v>0</v>
      </c>
      <c r="I25" s="264">
        <f t="shared" si="6"/>
        <v>0</v>
      </c>
      <c r="J25" s="264">
        <f t="shared" si="6"/>
        <v>0</v>
      </c>
      <c r="K25" s="264">
        <f t="shared" si="6"/>
        <v>0</v>
      </c>
      <c r="L25" s="264">
        <f t="shared" si="6"/>
        <v>0</v>
      </c>
      <c r="M25" s="264">
        <f t="shared" si="6"/>
        <v>0</v>
      </c>
      <c r="N25" s="264">
        <f t="shared" si="6"/>
        <v>0</v>
      </c>
      <c r="O25" s="264">
        <f t="shared" si="6"/>
        <v>0</v>
      </c>
      <c r="P25" s="264">
        <f t="shared" si="6"/>
        <v>0</v>
      </c>
      <c r="Q25" s="264">
        <f t="shared" si="6"/>
        <v>0</v>
      </c>
      <c r="R25" s="264">
        <f t="shared" si="6"/>
        <v>0</v>
      </c>
      <c r="S25" s="264">
        <f t="shared" si="6"/>
        <v>0</v>
      </c>
      <c r="T25" s="264">
        <f t="shared" si="6"/>
        <v>0</v>
      </c>
      <c r="U25" s="264">
        <f t="shared" si="6"/>
        <v>0</v>
      </c>
      <c r="V25" s="264">
        <f t="shared" si="6"/>
        <v>0</v>
      </c>
      <c r="W25" s="264">
        <f t="shared" si="6"/>
        <v>0</v>
      </c>
      <c r="X25" s="264">
        <f t="shared" si="6"/>
        <v>0</v>
      </c>
      <c r="Y25" s="264">
        <f t="shared" si="6"/>
        <v>0</v>
      </c>
      <c r="Z25" s="264">
        <f t="shared" si="6"/>
        <v>0</v>
      </c>
      <c r="AA25" s="264">
        <f t="shared" si="6"/>
        <v>0</v>
      </c>
      <c r="AB25" s="264">
        <f t="shared" si="6"/>
        <v>0</v>
      </c>
      <c r="AC25" s="264">
        <f t="shared" si="6"/>
        <v>0</v>
      </c>
      <c r="AD25" s="264">
        <f t="shared" si="6"/>
        <v>0</v>
      </c>
      <c r="AE25" s="264">
        <f t="shared" si="6"/>
        <v>0</v>
      </c>
      <c r="AF25" s="264">
        <f t="shared" si="6"/>
        <v>0</v>
      </c>
      <c r="AG25" s="264">
        <f t="shared" si="6"/>
        <v>0</v>
      </c>
      <c r="AH25" s="264">
        <f t="shared" si="6"/>
        <v>0</v>
      </c>
      <c r="AI25" s="264">
        <f t="shared" si="6"/>
        <v>0</v>
      </c>
      <c r="AJ25" s="264">
        <f t="shared" si="6"/>
        <v>0</v>
      </c>
      <c r="AK25" s="264">
        <f t="shared" si="6"/>
        <v>0</v>
      </c>
      <c r="AL25" s="264">
        <f t="shared" si="6"/>
        <v>0</v>
      </c>
      <c r="AM25" s="264">
        <f t="shared" si="6"/>
        <v>0</v>
      </c>
      <c r="AN25" s="264">
        <f t="shared" si="6"/>
        <v>0</v>
      </c>
      <c r="AO25" s="264">
        <f t="shared" si="6"/>
        <v>0</v>
      </c>
      <c r="AP25" s="264">
        <f t="shared" si="6"/>
        <v>0</v>
      </c>
      <c r="AQ25" s="264">
        <f t="shared" si="6"/>
        <v>0</v>
      </c>
      <c r="AR25" s="264">
        <f t="shared" si="6"/>
        <v>0</v>
      </c>
      <c r="AS25" s="264">
        <f t="shared" si="6"/>
        <v>0</v>
      </c>
      <c r="AT25" s="264">
        <f t="shared" si="6"/>
        <v>0</v>
      </c>
      <c r="AU25" s="264">
        <f t="shared" si="6"/>
        <v>0</v>
      </c>
      <c r="AV25" s="264">
        <f t="shared" si="6"/>
        <v>0</v>
      </c>
      <c r="AW25" s="264">
        <f t="shared" si="6"/>
        <v>0</v>
      </c>
      <c r="AX25" s="264">
        <f t="shared" si="6"/>
        <v>0</v>
      </c>
      <c r="AY25" s="264">
        <f t="shared" si="6"/>
        <v>0</v>
      </c>
      <c r="AZ25" s="264">
        <f t="shared" si="6"/>
        <v>0</v>
      </c>
      <c r="BA25" s="264">
        <f t="shared" si="6"/>
        <v>0</v>
      </c>
      <c r="BB25" s="264">
        <f t="shared" si="6"/>
        <v>0</v>
      </c>
      <c r="BC25" s="264">
        <f>SUM(B25:BB25)</f>
        <v>0</v>
      </c>
    </row>
    <row r="26" spans="1:55" s="187" customFormat="1" ht="14.25" customHeight="1">
      <c r="A26" s="183"/>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row>
    <row r="27" spans="1:55" s="187" customFormat="1" ht="15.6">
      <c r="A27" s="223" t="s">
        <v>115</v>
      </c>
      <c r="B27" s="224"/>
      <c r="C27" s="224"/>
      <c r="D27" s="224"/>
      <c r="E27" s="224"/>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c r="BA27" s="224"/>
      <c r="BB27" s="224"/>
      <c r="BC27" s="224"/>
    </row>
    <row r="28" spans="1:55" s="187" customFormat="1">
      <c r="A28" s="225" t="s">
        <v>116</v>
      </c>
      <c r="B28" s="234">
        <f>SUM(B29:B32)</f>
        <v>0</v>
      </c>
      <c r="C28" s="234">
        <f t="shared" ref="C28:BB28" si="7">SUM(C29:C32)</f>
        <v>0</v>
      </c>
      <c r="D28" s="234">
        <f t="shared" si="7"/>
        <v>0</v>
      </c>
      <c r="E28" s="234">
        <f t="shared" si="7"/>
        <v>0</v>
      </c>
      <c r="F28" s="234">
        <f t="shared" si="7"/>
        <v>0</v>
      </c>
      <c r="G28" s="234">
        <f t="shared" si="7"/>
        <v>0</v>
      </c>
      <c r="H28" s="234">
        <f t="shared" si="7"/>
        <v>0</v>
      </c>
      <c r="I28" s="234">
        <f t="shared" si="7"/>
        <v>0</v>
      </c>
      <c r="J28" s="234">
        <f t="shared" si="7"/>
        <v>0</v>
      </c>
      <c r="K28" s="234">
        <f t="shared" si="7"/>
        <v>0</v>
      </c>
      <c r="L28" s="234">
        <f t="shared" si="7"/>
        <v>0</v>
      </c>
      <c r="M28" s="234">
        <f t="shared" si="7"/>
        <v>0</v>
      </c>
      <c r="N28" s="234">
        <f t="shared" si="7"/>
        <v>0</v>
      </c>
      <c r="O28" s="234">
        <f t="shared" si="7"/>
        <v>0</v>
      </c>
      <c r="P28" s="234">
        <f t="shared" si="7"/>
        <v>0</v>
      </c>
      <c r="Q28" s="234">
        <f t="shared" si="7"/>
        <v>0</v>
      </c>
      <c r="R28" s="234">
        <f t="shared" si="7"/>
        <v>0</v>
      </c>
      <c r="S28" s="234">
        <f t="shared" si="7"/>
        <v>0</v>
      </c>
      <c r="T28" s="234">
        <f t="shared" si="7"/>
        <v>0</v>
      </c>
      <c r="U28" s="234">
        <f t="shared" si="7"/>
        <v>0</v>
      </c>
      <c r="V28" s="234">
        <f t="shared" si="7"/>
        <v>0</v>
      </c>
      <c r="W28" s="234">
        <f t="shared" si="7"/>
        <v>0</v>
      </c>
      <c r="X28" s="234">
        <f t="shared" si="7"/>
        <v>0</v>
      </c>
      <c r="Y28" s="234">
        <f t="shared" si="7"/>
        <v>0</v>
      </c>
      <c r="Z28" s="234">
        <f t="shared" si="7"/>
        <v>0</v>
      </c>
      <c r="AA28" s="234">
        <f t="shared" si="7"/>
        <v>0</v>
      </c>
      <c r="AB28" s="234">
        <f t="shared" si="7"/>
        <v>0</v>
      </c>
      <c r="AC28" s="234">
        <f t="shared" si="7"/>
        <v>0</v>
      </c>
      <c r="AD28" s="234">
        <f t="shared" si="7"/>
        <v>0</v>
      </c>
      <c r="AE28" s="234">
        <f t="shared" si="7"/>
        <v>0</v>
      </c>
      <c r="AF28" s="234">
        <f t="shared" si="7"/>
        <v>0</v>
      </c>
      <c r="AG28" s="234">
        <f t="shared" si="7"/>
        <v>0</v>
      </c>
      <c r="AH28" s="234">
        <f t="shared" si="7"/>
        <v>0</v>
      </c>
      <c r="AI28" s="234">
        <f t="shared" si="7"/>
        <v>0</v>
      </c>
      <c r="AJ28" s="234">
        <f t="shared" si="7"/>
        <v>0</v>
      </c>
      <c r="AK28" s="234">
        <f t="shared" si="7"/>
        <v>0</v>
      </c>
      <c r="AL28" s="234">
        <f t="shared" si="7"/>
        <v>0</v>
      </c>
      <c r="AM28" s="234">
        <f t="shared" si="7"/>
        <v>0</v>
      </c>
      <c r="AN28" s="234">
        <f t="shared" si="7"/>
        <v>0</v>
      </c>
      <c r="AO28" s="234">
        <f t="shared" si="7"/>
        <v>0</v>
      </c>
      <c r="AP28" s="234">
        <f t="shared" si="7"/>
        <v>0</v>
      </c>
      <c r="AQ28" s="234">
        <f t="shared" si="7"/>
        <v>0</v>
      </c>
      <c r="AR28" s="234">
        <f t="shared" si="7"/>
        <v>0</v>
      </c>
      <c r="AS28" s="234">
        <f t="shared" si="7"/>
        <v>0</v>
      </c>
      <c r="AT28" s="234">
        <f t="shared" si="7"/>
        <v>0</v>
      </c>
      <c r="AU28" s="234">
        <f t="shared" si="7"/>
        <v>0</v>
      </c>
      <c r="AV28" s="234">
        <f t="shared" si="7"/>
        <v>0</v>
      </c>
      <c r="AW28" s="234">
        <f t="shared" si="7"/>
        <v>0</v>
      </c>
      <c r="AX28" s="234">
        <f t="shared" si="7"/>
        <v>0</v>
      </c>
      <c r="AY28" s="234">
        <f t="shared" si="7"/>
        <v>0</v>
      </c>
      <c r="AZ28" s="234">
        <f t="shared" si="7"/>
        <v>0</v>
      </c>
      <c r="BA28" s="234">
        <f t="shared" si="7"/>
        <v>0</v>
      </c>
      <c r="BB28" s="234">
        <f t="shared" si="7"/>
        <v>0</v>
      </c>
      <c r="BC28" s="234">
        <f>SUM(B28:BB28)</f>
        <v>0</v>
      </c>
    </row>
    <row r="29" spans="1:55" s="187" customFormat="1">
      <c r="A29" s="303" t="s">
        <v>178</v>
      </c>
      <c r="B29" s="274">
        <v>0</v>
      </c>
      <c r="C29" s="274">
        <v>0</v>
      </c>
      <c r="D29" s="274">
        <v>0</v>
      </c>
      <c r="E29" s="274">
        <v>0</v>
      </c>
      <c r="F29" s="274">
        <v>0</v>
      </c>
      <c r="G29" s="274">
        <v>0</v>
      </c>
      <c r="H29" s="274">
        <v>0</v>
      </c>
      <c r="I29" s="274">
        <v>0</v>
      </c>
      <c r="J29" s="274">
        <v>0</v>
      </c>
      <c r="K29" s="274">
        <v>0</v>
      </c>
      <c r="L29" s="274">
        <v>0</v>
      </c>
      <c r="M29" s="274">
        <v>0</v>
      </c>
      <c r="N29" s="274">
        <v>0</v>
      </c>
      <c r="O29" s="274">
        <v>0</v>
      </c>
      <c r="P29" s="274">
        <v>0</v>
      </c>
      <c r="Q29" s="274">
        <v>0</v>
      </c>
      <c r="R29" s="274">
        <v>0</v>
      </c>
      <c r="S29" s="274">
        <v>0</v>
      </c>
      <c r="T29" s="274">
        <v>0</v>
      </c>
      <c r="U29" s="274">
        <v>0</v>
      </c>
      <c r="V29" s="274">
        <v>0</v>
      </c>
      <c r="W29" s="274">
        <v>0</v>
      </c>
      <c r="X29" s="274">
        <v>0</v>
      </c>
      <c r="Y29" s="274">
        <v>0</v>
      </c>
      <c r="Z29" s="274">
        <v>0</v>
      </c>
      <c r="AA29" s="274">
        <v>0</v>
      </c>
      <c r="AB29" s="274">
        <v>0</v>
      </c>
      <c r="AC29" s="274">
        <v>0</v>
      </c>
      <c r="AD29" s="274">
        <v>0</v>
      </c>
      <c r="AE29" s="274">
        <v>0</v>
      </c>
      <c r="AF29" s="274">
        <v>0</v>
      </c>
      <c r="AG29" s="274">
        <v>0</v>
      </c>
      <c r="AH29" s="274">
        <v>0</v>
      </c>
      <c r="AI29" s="274">
        <v>0</v>
      </c>
      <c r="AJ29" s="274">
        <v>0</v>
      </c>
      <c r="AK29" s="274">
        <v>0</v>
      </c>
      <c r="AL29" s="274">
        <v>0</v>
      </c>
      <c r="AM29" s="274">
        <v>0</v>
      </c>
      <c r="AN29" s="274">
        <v>0</v>
      </c>
      <c r="AO29" s="274">
        <v>0</v>
      </c>
      <c r="AP29" s="274">
        <v>0</v>
      </c>
      <c r="AQ29" s="274">
        <v>0</v>
      </c>
      <c r="AR29" s="274">
        <v>0</v>
      </c>
      <c r="AS29" s="274">
        <v>0</v>
      </c>
      <c r="AT29" s="274">
        <v>0</v>
      </c>
      <c r="AU29" s="274">
        <v>0</v>
      </c>
      <c r="AV29" s="274">
        <v>0</v>
      </c>
      <c r="AW29" s="274">
        <v>0</v>
      </c>
      <c r="AX29" s="274">
        <v>0</v>
      </c>
      <c r="AY29" s="274">
        <v>0</v>
      </c>
      <c r="AZ29" s="274">
        <v>0</v>
      </c>
      <c r="BA29" s="274">
        <v>0</v>
      </c>
      <c r="BB29" s="274">
        <v>0</v>
      </c>
      <c r="BC29" s="274">
        <f>SUM(B29:BB29)</f>
        <v>0</v>
      </c>
    </row>
    <row r="30" spans="1:55" s="187" customFormat="1">
      <c r="A30" s="303" t="s">
        <v>179</v>
      </c>
      <c r="B30" s="274">
        <v>0</v>
      </c>
      <c r="C30" s="274">
        <v>0</v>
      </c>
      <c r="D30" s="274">
        <v>0</v>
      </c>
      <c r="E30" s="274">
        <v>0</v>
      </c>
      <c r="F30" s="274">
        <v>0</v>
      </c>
      <c r="G30" s="274">
        <v>0</v>
      </c>
      <c r="H30" s="274">
        <v>0</v>
      </c>
      <c r="I30" s="274">
        <v>0</v>
      </c>
      <c r="J30" s="274">
        <v>0</v>
      </c>
      <c r="K30" s="274">
        <v>0</v>
      </c>
      <c r="L30" s="274">
        <v>0</v>
      </c>
      <c r="M30" s="274">
        <v>0</v>
      </c>
      <c r="N30" s="274">
        <v>0</v>
      </c>
      <c r="O30" s="274">
        <v>0</v>
      </c>
      <c r="P30" s="274">
        <v>0</v>
      </c>
      <c r="Q30" s="274">
        <v>0</v>
      </c>
      <c r="R30" s="274">
        <v>0</v>
      </c>
      <c r="S30" s="274">
        <v>0</v>
      </c>
      <c r="T30" s="274">
        <v>0</v>
      </c>
      <c r="U30" s="274">
        <v>0</v>
      </c>
      <c r="V30" s="274">
        <v>0</v>
      </c>
      <c r="W30" s="274">
        <v>0</v>
      </c>
      <c r="X30" s="274">
        <v>0</v>
      </c>
      <c r="Y30" s="274">
        <v>0</v>
      </c>
      <c r="Z30" s="274">
        <v>0</v>
      </c>
      <c r="AA30" s="274">
        <v>0</v>
      </c>
      <c r="AB30" s="274">
        <v>0</v>
      </c>
      <c r="AC30" s="274">
        <v>0</v>
      </c>
      <c r="AD30" s="274">
        <v>0</v>
      </c>
      <c r="AE30" s="274">
        <v>0</v>
      </c>
      <c r="AF30" s="274">
        <v>0</v>
      </c>
      <c r="AG30" s="274">
        <v>0</v>
      </c>
      <c r="AH30" s="274">
        <v>0</v>
      </c>
      <c r="AI30" s="274">
        <v>0</v>
      </c>
      <c r="AJ30" s="274">
        <v>0</v>
      </c>
      <c r="AK30" s="274">
        <v>0</v>
      </c>
      <c r="AL30" s="274">
        <v>0</v>
      </c>
      <c r="AM30" s="274">
        <v>0</v>
      </c>
      <c r="AN30" s="274">
        <v>0</v>
      </c>
      <c r="AO30" s="274">
        <v>0</v>
      </c>
      <c r="AP30" s="274">
        <v>0</v>
      </c>
      <c r="AQ30" s="274">
        <v>0</v>
      </c>
      <c r="AR30" s="274">
        <v>0</v>
      </c>
      <c r="AS30" s="274">
        <v>0</v>
      </c>
      <c r="AT30" s="274">
        <v>0</v>
      </c>
      <c r="AU30" s="274">
        <v>0</v>
      </c>
      <c r="AV30" s="274">
        <v>0</v>
      </c>
      <c r="AW30" s="274">
        <v>0</v>
      </c>
      <c r="AX30" s="274">
        <v>0</v>
      </c>
      <c r="AY30" s="274">
        <v>0</v>
      </c>
      <c r="AZ30" s="274">
        <v>0</v>
      </c>
      <c r="BA30" s="274">
        <v>0</v>
      </c>
      <c r="BB30" s="274">
        <v>0</v>
      </c>
      <c r="BC30" s="274">
        <f>SUM(B30:BB30)</f>
        <v>0</v>
      </c>
    </row>
    <row r="31" spans="1:55" s="187" customFormat="1">
      <c r="A31" s="303" t="s">
        <v>117</v>
      </c>
      <c r="B31" s="274">
        <v>0</v>
      </c>
      <c r="C31" s="274">
        <v>0</v>
      </c>
      <c r="D31" s="274">
        <v>0</v>
      </c>
      <c r="E31" s="274">
        <v>0</v>
      </c>
      <c r="F31" s="274">
        <v>0</v>
      </c>
      <c r="G31" s="274">
        <v>0</v>
      </c>
      <c r="H31" s="274">
        <v>0</v>
      </c>
      <c r="I31" s="274">
        <v>0</v>
      </c>
      <c r="J31" s="274">
        <v>0</v>
      </c>
      <c r="K31" s="274">
        <v>0</v>
      </c>
      <c r="L31" s="274">
        <v>0</v>
      </c>
      <c r="M31" s="274">
        <v>0</v>
      </c>
      <c r="N31" s="274">
        <v>0</v>
      </c>
      <c r="O31" s="274">
        <v>0</v>
      </c>
      <c r="P31" s="274">
        <v>0</v>
      </c>
      <c r="Q31" s="274">
        <v>0</v>
      </c>
      <c r="R31" s="274">
        <v>0</v>
      </c>
      <c r="S31" s="274">
        <v>0</v>
      </c>
      <c r="T31" s="274">
        <v>0</v>
      </c>
      <c r="U31" s="274">
        <v>0</v>
      </c>
      <c r="V31" s="274">
        <v>0</v>
      </c>
      <c r="W31" s="274">
        <v>0</v>
      </c>
      <c r="X31" s="274">
        <v>0</v>
      </c>
      <c r="Y31" s="274">
        <v>0</v>
      </c>
      <c r="Z31" s="274">
        <v>0</v>
      </c>
      <c r="AA31" s="274">
        <v>0</v>
      </c>
      <c r="AB31" s="274">
        <v>0</v>
      </c>
      <c r="AC31" s="274">
        <v>0</v>
      </c>
      <c r="AD31" s="274">
        <v>0</v>
      </c>
      <c r="AE31" s="274">
        <v>0</v>
      </c>
      <c r="AF31" s="274">
        <v>0</v>
      </c>
      <c r="AG31" s="274">
        <v>0</v>
      </c>
      <c r="AH31" s="274">
        <v>0</v>
      </c>
      <c r="AI31" s="274">
        <v>0</v>
      </c>
      <c r="AJ31" s="274">
        <v>0</v>
      </c>
      <c r="AK31" s="274">
        <v>0</v>
      </c>
      <c r="AL31" s="274">
        <v>0</v>
      </c>
      <c r="AM31" s="274">
        <v>0</v>
      </c>
      <c r="AN31" s="274">
        <v>0</v>
      </c>
      <c r="AO31" s="274">
        <v>0</v>
      </c>
      <c r="AP31" s="274">
        <v>0</v>
      </c>
      <c r="AQ31" s="274">
        <v>0</v>
      </c>
      <c r="AR31" s="274">
        <v>0</v>
      </c>
      <c r="AS31" s="274">
        <v>0</v>
      </c>
      <c r="AT31" s="274">
        <v>0</v>
      </c>
      <c r="AU31" s="274">
        <v>0</v>
      </c>
      <c r="AV31" s="274">
        <v>0</v>
      </c>
      <c r="AW31" s="274">
        <v>0</v>
      </c>
      <c r="AX31" s="274">
        <v>0</v>
      </c>
      <c r="AY31" s="274">
        <v>0</v>
      </c>
      <c r="AZ31" s="274">
        <v>0</v>
      </c>
      <c r="BA31" s="274">
        <v>0</v>
      </c>
      <c r="BB31" s="274">
        <v>0</v>
      </c>
      <c r="BC31" s="274">
        <f>SUM(B31:BB31)</f>
        <v>0</v>
      </c>
    </row>
    <row r="32" spans="1:55" s="187" customFormat="1">
      <c r="A32" s="304" t="s">
        <v>180</v>
      </c>
      <c r="B32" s="305">
        <v>0</v>
      </c>
      <c r="C32" s="305">
        <v>0</v>
      </c>
      <c r="D32" s="305">
        <v>0</v>
      </c>
      <c r="E32" s="305">
        <v>0</v>
      </c>
      <c r="F32" s="305">
        <v>0</v>
      </c>
      <c r="G32" s="305">
        <v>0</v>
      </c>
      <c r="H32" s="305">
        <v>0</v>
      </c>
      <c r="I32" s="305">
        <v>0</v>
      </c>
      <c r="J32" s="305">
        <v>0</v>
      </c>
      <c r="K32" s="305">
        <v>0</v>
      </c>
      <c r="L32" s="305">
        <v>0</v>
      </c>
      <c r="M32" s="305">
        <v>0</v>
      </c>
      <c r="N32" s="305">
        <v>0</v>
      </c>
      <c r="O32" s="305">
        <v>0</v>
      </c>
      <c r="P32" s="305">
        <v>0</v>
      </c>
      <c r="Q32" s="305">
        <v>0</v>
      </c>
      <c r="R32" s="305">
        <v>0</v>
      </c>
      <c r="S32" s="305">
        <v>0</v>
      </c>
      <c r="T32" s="305">
        <v>0</v>
      </c>
      <c r="U32" s="305">
        <v>0</v>
      </c>
      <c r="V32" s="305">
        <v>0</v>
      </c>
      <c r="W32" s="305">
        <v>0</v>
      </c>
      <c r="X32" s="305">
        <v>0</v>
      </c>
      <c r="Y32" s="305">
        <v>0</v>
      </c>
      <c r="Z32" s="305">
        <v>0</v>
      </c>
      <c r="AA32" s="305">
        <v>0</v>
      </c>
      <c r="AB32" s="305">
        <v>0</v>
      </c>
      <c r="AC32" s="305">
        <v>0</v>
      </c>
      <c r="AD32" s="305">
        <v>0</v>
      </c>
      <c r="AE32" s="305">
        <v>0</v>
      </c>
      <c r="AF32" s="305">
        <v>0</v>
      </c>
      <c r="AG32" s="305">
        <v>0</v>
      </c>
      <c r="AH32" s="305">
        <v>0</v>
      </c>
      <c r="AI32" s="305">
        <v>0</v>
      </c>
      <c r="AJ32" s="305">
        <v>0</v>
      </c>
      <c r="AK32" s="305">
        <v>0</v>
      </c>
      <c r="AL32" s="305">
        <v>0</v>
      </c>
      <c r="AM32" s="305">
        <v>0</v>
      </c>
      <c r="AN32" s="305">
        <v>0</v>
      </c>
      <c r="AO32" s="305">
        <v>0</v>
      </c>
      <c r="AP32" s="305">
        <v>0</v>
      </c>
      <c r="AQ32" s="305">
        <v>0</v>
      </c>
      <c r="AR32" s="305">
        <v>0</v>
      </c>
      <c r="AS32" s="305">
        <v>0</v>
      </c>
      <c r="AT32" s="305">
        <v>0</v>
      </c>
      <c r="AU32" s="305">
        <v>0</v>
      </c>
      <c r="AV32" s="305">
        <v>0</v>
      </c>
      <c r="AW32" s="305">
        <v>0</v>
      </c>
      <c r="AX32" s="305">
        <v>0</v>
      </c>
      <c r="AY32" s="305">
        <v>0</v>
      </c>
      <c r="AZ32" s="305">
        <v>0</v>
      </c>
      <c r="BA32" s="305">
        <v>0</v>
      </c>
      <c r="BB32" s="305">
        <v>0</v>
      </c>
      <c r="BC32" s="305">
        <f>SUM(B32:BB32)</f>
        <v>0</v>
      </c>
    </row>
    <row r="33" spans="1:55" s="187" customFormat="1">
      <c r="A33" s="183"/>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c r="BA33" s="233"/>
      <c r="BB33" s="233"/>
      <c r="BC33" s="233"/>
    </row>
    <row r="34" spans="1:55" s="187" customFormat="1">
      <c r="A34" s="225" t="s">
        <v>283</v>
      </c>
      <c r="B34" s="234">
        <f t="shared" ref="B34:Z34" si="8">SUM(B35:B44)</f>
        <v>0</v>
      </c>
      <c r="C34" s="234">
        <f t="shared" si="8"/>
        <v>0</v>
      </c>
      <c r="D34" s="234">
        <f t="shared" si="8"/>
        <v>0</v>
      </c>
      <c r="E34" s="234">
        <f t="shared" si="8"/>
        <v>0</v>
      </c>
      <c r="F34" s="234">
        <f t="shared" si="8"/>
        <v>0</v>
      </c>
      <c r="G34" s="234">
        <f t="shared" si="8"/>
        <v>0</v>
      </c>
      <c r="H34" s="234">
        <f t="shared" si="8"/>
        <v>0</v>
      </c>
      <c r="I34" s="234">
        <f t="shared" si="8"/>
        <v>0</v>
      </c>
      <c r="J34" s="234">
        <f t="shared" si="8"/>
        <v>0</v>
      </c>
      <c r="K34" s="234">
        <f t="shared" si="8"/>
        <v>0</v>
      </c>
      <c r="L34" s="234">
        <f t="shared" si="8"/>
        <v>0</v>
      </c>
      <c r="M34" s="234">
        <f t="shared" si="8"/>
        <v>0</v>
      </c>
      <c r="N34" s="234">
        <f t="shared" si="8"/>
        <v>0</v>
      </c>
      <c r="O34" s="234">
        <f t="shared" si="8"/>
        <v>0</v>
      </c>
      <c r="P34" s="234">
        <f t="shared" si="8"/>
        <v>0</v>
      </c>
      <c r="Q34" s="234">
        <f t="shared" si="8"/>
        <v>0</v>
      </c>
      <c r="R34" s="234">
        <f t="shared" si="8"/>
        <v>0</v>
      </c>
      <c r="S34" s="234">
        <f t="shared" si="8"/>
        <v>0</v>
      </c>
      <c r="T34" s="234">
        <f t="shared" si="8"/>
        <v>0</v>
      </c>
      <c r="U34" s="234">
        <f t="shared" si="8"/>
        <v>0</v>
      </c>
      <c r="V34" s="234">
        <f t="shared" si="8"/>
        <v>0</v>
      </c>
      <c r="W34" s="234">
        <f t="shared" si="8"/>
        <v>0</v>
      </c>
      <c r="X34" s="234">
        <f t="shared" si="8"/>
        <v>0</v>
      </c>
      <c r="Y34" s="234">
        <f t="shared" si="8"/>
        <v>0</v>
      </c>
      <c r="Z34" s="234">
        <f t="shared" si="8"/>
        <v>0</v>
      </c>
      <c r="AA34" s="234">
        <f t="shared" ref="AA34:BB34" si="9">SUM(AA35:AA44)</f>
        <v>0</v>
      </c>
      <c r="AB34" s="234">
        <f t="shared" si="9"/>
        <v>0</v>
      </c>
      <c r="AC34" s="234">
        <f t="shared" si="9"/>
        <v>0</v>
      </c>
      <c r="AD34" s="234">
        <f t="shared" si="9"/>
        <v>0</v>
      </c>
      <c r="AE34" s="234">
        <f t="shared" si="9"/>
        <v>0</v>
      </c>
      <c r="AF34" s="234">
        <f t="shared" si="9"/>
        <v>0</v>
      </c>
      <c r="AG34" s="234">
        <f t="shared" si="9"/>
        <v>0</v>
      </c>
      <c r="AH34" s="234">
        <f t="shared" si="9"/>
        <v>0</v>
      </c>
      <c r="AI34" s="234">
        <f t="shared" si="9"/>
        <v>0</v>
      </c>
      <c r="AJ34" s="234">
        <f t="shared" si="9"/>
        <v>0</v>
      </c>
      <c r="AK34" s="234">
        <f t="shared" si="9"/>
        <v>0</v>
      </c>
      <c r="AL34" s="234">
        <f t="shared" si="9"/>
        <v>0</v>
      </c>
      <c r="AM34" s="234">
        <f t="shared" si="9"/>
        <v>0</v>
      </c>
      <c r="AN34" s="234">
        <f t="shared" si="9"/>
        <v>0</v>
      </c>
      <c r="AO34" s="234">
        <f t="shared" si="9"/>
        <v>0</v>
      </c>
      <c r="AP34" s="234">
        <f t="shared" si="9"/>
        <v>0</v>
      </c>
      <c r="AQ34" s="234">
        <f t="shared" si="9"/>
        <v>0</v>
      </c>
      <c r="AR34" s="234">
        <f t="shared" si="9"/>
        <v>0</v>
      </c>
      <c r="AS34" s="234">
        <f t="shared" si="9"/>
        <v>0</v>
      </c>
      <c r="AT34" s="234">
        <f t="shared" si="9"/>
        <v>0</v>
      </c>
      <c r="AU34" s="234">
        <f t="shared" si="9"/>
        <v>0</v>
      </c>
      <c r="AV34" s="234">
        <f t="shared" si="9"/>
        <v>0</v>
      </c>
      <c r="AW34" s="234">
        <f t="shared" si="9"/>
        <v>0</v>
      </c>
      <c r="AX34" s="234">
        <f t="shared" si="9"/>
        <v>0</v>
      </c>
      <c r="AY34" s="234">
        <f t="shared" si="9"/>
        <v>0</v>
      </c>
      <c r="AZ34" s="234">
        <f t="shared" si="9"/>
        <v>0</v>
      </c>
      <c r="BA34" s="234">
        <f t="shared" si="9"/>
        <v>0</v>
      </c>
      <c r="BB34" s="234">
        <f t="shared" si="9"/>
        <v>0</v>
      </c>
      <c r="BC34" s="234">
        <f>SUM(B34:BB34)</f>
        <v>0</v>
      </c>
    </row>
    <row r="35" spans="1:55" s="187" customFormat="1">
      <c r="A35" s="303" t="s">
        <v>284</v>
      </c>
      <c r="B35" s="274">
        <v>0</v>
      </c>
      <c r="C35" s="274">
        <v>0</v>
      </c>
      <c r="D35" s="274">
        <v>0</v>
      </c>
      <c r="E35" s="274">
        <v>0</v>
      </c>
      <c r="F35" s="274">
        <v>0</v>
      </c>
      <c r="G35" s="274">
        <v>0</v>
      </c>
      <c r="H35" s="274">
        <v>0</v>
      </c>
      <c r="I35" s="274">
        <v>0</v>
      </c>
      <c r="J35" s="274">
        <v>0</v>
      </c>
      <c r="K35" s="274">
        <v>0</v>
      </c>
      <c r="L35" s="274">
        <v>0</v>
      </c>
      <c r="M35" s="274">
        <v>0</v>
      </c>
      <c r="N35" s="274">
        <v>0</v>
      </c>
      <c r="O35" s="274">
        <v>0</v>
      </c>
      <c r="P35" s="274">
        <v>0</v>
      </c>
      <c r="Q35" s="274">
        <v>0</v>
      </c>
      <c r="R35" s="274">
        <v>0</v>
      </c>
      <c r="S35" s="274">
        <v>0</v>
      </c>
      <c r="T35" s="274">
        <v>0</v>
      </c>
      <c r="U35" s="274">
        <v>0</v>
      </c>
      <c r="V35" s="274">
        <v>0</v>
      </c>
      <c r="W35" s="274">
        <v>0</v>
      </c>
      <c r="X35" s="274">
        <v>0</v>
      </c>
      <c r="Y35" s="274">
        <v>0</v>
      </c>
      <c r="Z35" s="274">
        <v>0</v>
      </c>
      <c r="AA35" s="274">
        <v>0</v>
      </c>
      <c r="AB35" s="274">
        <v>0</v>
      </c>
      <c r="AC35" s="274">
        <v>0</v>
      </c>
      <c r="AD35" s="274">
        <v>0</v>
      </c>
      <c r="AE35" s="274">
        <v>0</v>
      </c>
      <c r="AF35" s="274">
        <v>0</v>
      </c>
      <c r="AG35" s="274">
        <v>0</v>
      </c>
      <c r="AH35" s="274">
        <v>0</v>
      </c>
      <c r="AI35" s="274">
        <v>0</v>
      </c>
      <c r="AJ35" s="274">
        <v>0</v>
      </c>
      <c r="AK35" s="274">
        <v>0</v>
      </c>
      <c r="AL35" s="274">
        <v>0</v>
      </c>
      <c r="AM35" s="274">
        <v>0</v>
      </c>
      <c r="AN35" s="274">
        <v>0</v>
      </c>
      <c r="AO35" s="274">
        <v>0</v>
      </c>
      <c r="AP35" s="274">
        <v>0</v>
      </c>
      <c r="AQ35" s="274">
        <v>0</v>
      </c>
      <c r="AR35" s="274">
        <v>0</v>
      </c>
      <c r="AS35" s="274">
        <v>0</v>
      </c>
      <c r="AT35" s="274">
        <v>0</v>
      </c>
      <c r="AU35" s="274">
        <v>0</v>
      </c>
      <c r="AV35" s="274">
        <v>0</v>
      </c>
      <c r="AW35" s="274">
        <v>0</v>
      </c>
      <c r="AX35" s="274">
        <v>0</v>
      </c>
      <c r="AY35" s="274">
        <v>0</v>
      </c>
      <c r="AZ35" s="274">
        <v>0</v>
      </c>
      <c r="BA35" s="274">
        <v>0</v>
      </c>
      <c r="BB35" s="274">
        <v>0</v>
      </c>
      <c r="BC35" s="274">
        <f>SUM(B35:BB35)</f>
        <v>0</v>
      </c>
    </row>
    <row r="36" spans="1:55" s="187" customFormat="1">
      <c r="A36" s="303" t="s">
        <v>133</v>
      </c>
      <c r="B36" s="274">
        <v>0</v>
      </c>
      <c r="C36" s="274">
        <v>0</v>
      </c>
      <c r="D36" s="274">
        <v>0</v>
      </c>
      <c r="E36" s="274">
        <v>0</v>
      </c>
      <c r="F36" s="274">
        <v>0</v>
      </c>
      <c r="G36" s="274">
        <v>0</v>
      </c>
      <c r="H36" s="274">
        <v>0</v>
      </c>
      <c r="I36" s="274">
        <v>0</v>
      </c>
      <c r="J36" s="274">
        <v>0</v>
      </c>
      <c r="K36" s="274">
        <v>0</v>
      </c>
      <c r="L36" s="274">
        <v>0</v>
      </c>
      <c r="M36" s="274">
        <v>0</v>
      </c>
      <c r="N36" s="274">
        <v>0</v>
      </c>
      <c r="O36" s="274">
        <v>0</v>
      </c>
      <c r="P36" s="274">
        <v>0</v>
      </c>
      <c r="Q36" s="274">
        <v>0</v>
      </c>
      <c r="R36" s="274">
        <v>0</v>
      </c>
      <c r="S36" s="274">
        <v>0</v>
      </c>
      <c r="T36" s="274">
        <v>0</v>
      </c>
      <c r="U36" s="274">
        <v>0</v>
      </c>
      <c r="V36" s="274">
        <v>0</v>
      </c>
      <c r="W36" s="274">
        <v>0</v>
      </c>
      <c r="X36" s="274">
        <v>0</v>
      </c>
      <c r="Y36" s="274">
        <v>0</v>
      </c>
      <c r="Z36" s="274">
        <v>0</v>
      </c>
      <c r="AA36" s="274">
        <v>0</v>
      </c>
      <c r="AB36" s="274">
        <v>0</v>
      </c>
      <c r="AC36" s="274">
        <v>0</v>
      </c>
      <c r="AD36" s="274">
        <v>0</v>
      </c>
      <c r="AE36" s="274">
        <v>0</v>
      </c>
      <c r="AF36" s="274">
        <v>0</v>
      </c>
      <c r="AG36" s="274">
        <v>0</v>
      </c>
      <c r="AH36" s="274">
        <v>0</v>
      </c>
      <c r="AI36" s="274">
        <v>0</v>
      </c>
      <c r="AJ36" s="274">
        <v>0</v>
      </c>
      <c r="AK36" s="274">
        <v>0</v>
      </c>
      <c r="AL36" s="274">
        <v>0</v>
      </c>
      <c r="AM36" s="274">
        <v>0</v>
      </c>
      <c r="AN36" s="274">
        <v>0</v>
      </c>
      <c r="AO36" s="274">
        <v>0</v>
      </c>
      <c r="AP36" s="274">
        <v>0</v>
      </c>
      <c r="AQ36" s="274">
        <v>0</v>
      </c>
      <c r="AR36" s="274">
        <v>0</v>
      </c>
      <c r="AS36" s="274">
        <v>0</v>
      </c>
      <c r="AT36" s="274">
        <v>0</v>
      </c>
      <c r="AU36" s="274">
        <v>0</v>
      </c>
      <c r="AV36" s="274">
        <v>0</v>
      </c>
      <c r="AW36" s="274">
        <v>0</v>
      </c>
      <c r="AX36" s="274">
        <v>0</v>
      </c>
      <c r="AY36" s="274">
        <v>0</v>
      </c>
      <c r="AZ36" s="274">
        <v>0</v>
      </c>
      <c r="BA36" s="274">
        <v>0</v>
      </c>
      <c r="BB36" s="274">
        <v>0</v>
      </c>
      <c r="BC36" s="274">
        <f>SUM(B36:BB36)</f>
        <v>0</v>
      </c>
    </row>
    <row r="37" spans="1:55" s="187" customFormat="1">
      <c r="A37" s="303" t="s">
        <v>132</v>
      </c>
      <c r="B37" s="274">
        <v>0</v>
      </c>
      <c r="C37" s="274">
        <v>0</v>
      </c>
      <c r="D37" s="274">
        <v>0</v>
      </c>
      <c r="E37" s="274">
        <v>0</v>
      </c>
      <c r="F37" s="274">
        <v>0</v>
      </c>
      <c r="G37" s="274">
        <v>0</v>
      </c>
      <c r="H37" s="274">
        <v>0</v>
      </c>
      <c r="I37" s="274">
        <v>0</v>
      </c>
      <c r="J37" s="274">
        <v>0</v>
      </c>
      <c r="K37" s="274">
        <v>0</v>
      </c>
      <c r="L37" s="274">
        <v>0</v>
      </c>
      <c r="M37" s="274">
        <v>0</v>
      </c>
      <c r="N37" s="274">
        <v>0</v>
      </c>
      <c r="O37" s="274">
        <v>0</v>
      </c>
      <c r="P37" s="274">
        <v>0</v>
      </c>
      <c r="Q37" s="274">
        <v>0</v>
      </c>
      <c r="R37" s="274">
        <v>0</v>
      </c>
      <c r="S37" s="274">
        <v>0</v>
      </c>
      <c r="T37" s="274">
        <v>0</v>
      </c>
      <c r="U37" s="274">
        <v>0</v>
      </c>
      <c r="V37" s="274">
        <v>0</v>
      </c>
      <c r="W37" s="274">
        <v>0</v>
      </c>
      <c r="X37" s="274">
        <v>0</v>
      </c>
      <c r="Y37" s="274">
        <v>0</v>
      </c>
      <c r="Z37" s="274">
        <v>0</v>
      </c>
      <c r="AA37" s="274">
        <v>0</v>
      </c>
      <c r="AB37" s="274">
        <v>0</v>
      </c>
      <c r="AC37" s="274">
        <v>0</v>
      </c>
      <c r="AD37" s="274">
        <v>0</v>
      </c>
      <c r="AE37" s="274">
        <v>0</v>
      </c>
      <c r="AF37" s="274">
        <v>0</v>
      </c>
      <c r="AG37" s="274">
        <v>0</v>
      </c>
      <c r="AH37" s="274">
        <v>0</v>
      </c>
      <c r="AI37" s="274">
        <v>0</v>
      </c>
      <c r="AJ37" s="274">
        <v>0</v>
      </c>
      <c r="AK37" s="274">
        <v>0</v>
      </c>
      <c r="AL37" s="274">
        <v>0</v>
      </c>
      <c r="AM37" s="274">
        <v>0</v>
      </c>
      <c r="AN37" s="274">
        <v>0</v>
      </c>
      <c r="AO37" s="274">
        <v>0</v>
      </c>
      <c r="AP37" s="274">
        <v>0</v>
      </c>
      <c r="AQ37" s="274">
        <v>0</v>
      </c>
      <c r="AR37" s="274">
        <v>0</v>
      </c>
      <c r="AS37" s="274">
        <v>0</v>
      </c>
      <c r="AT37" s="274">
        <v>0</v>
      </c>
      <c r="AU37" s="274">
        <v>0</v>
      </c>
      <c r="AV37" s="274">
        <v>0</v>
      </c>
      <c r="AW37" s="274">
        <v>0</v>
      </c>
      <c r="AX37" s="274">
        <v>0</v>
      </c>
      <c r="AY37" s="274">
        <v>0</v>
      </c>
      <c r="AZ37" s="274">
        <v>0</v>
      </c>
      <c r="BA37" s="274">
        <v>0</v>
      </c>
      <c r="BB37" s="274">
        <v>0</v>
      </c>
      <c r="BC37" s="274">
        <f>SUM(B37:BB37)</f>
        <v>0</v>
      </c>
    </row>
    <row r="38" spans="1:55" s="187" customFormat="1">
      <c r="A38" s="304" t="s">
        <v>207</v>
      </c>
      <c r="B38" s="305">
        <v>0</v>
      </c>
      <c r="C38" s="305">
        <v>0</v>
      </c>
      <c r="D38" s="305">
        <v>0</v>
      </c>
      <c r="E38" s="305">
        <v>0</v>
      </c>
      <c r="F38" s="305">
        <v>0</v>
      </c>
      <c r="G38" s="305">
        <v>0</v>
      </c>
      <c r="H38" s="305">
        <v>0</v>
      </c>
      <c r="I38" s="305">
        <v>0</v>
      </c>
      <c r="J38" s="305">
        <v>0</v>
      </c>
      <c r="K38" s="305">
        <v>0</v>
      </c>
      <c r="L38" s="305">
        <v>0</v>
      </c>
      <c r="M38" s="305">
        <v>0</v>
      </c>
      <c r="N38" s="305">
        <v>0</v>
      </c>
      <c r="O38" s="305">
        <v>0</v>
      </c>
      <c r="P38" s="305">
        <v>0</v>
      </c>
      <c r="Q38" s="305">
        <v>0</v>
      </c>
      <c r="R38" s="305">
        <v>0</v>
      </c>
      <c r="S38" s="305">
        <v>0</v>
      </c>
      <c r="T38" s="305">
        <v>0</v>
      </c>
      <c r="U38" s="305">
        <v>0</v>
      </c>
      <c r="V38" s="305">
        <v>0</v>
      </c>
      <c r="W38" s="305">
        <v>0</v>
      </c>
      <c r="X38" s="305">
        <v>0</v>
      </c>
      <c r="Y38" s="305">
        <v>0</v>
      </c>
      <c r="Z38" s="305">
        <v>0</v>
      </c>
      <c r="AA38" s="305">
        <v>0</v>
      </c>
      <c r="AB38" s="305">
        <v>0</v>
      </c>
      <c r="AC38" s="305">
        <v>0</v>
      </c>
      <c r="AD38" s="305">
        <v>0</v>
      </c>
      <c r="AE38" s="305">
        <v>0</v>
      </c>
      <c r="AF38" s="305">
        <v>0</v>
      </c>
      <c r="AG38" s="305">
        <v>0</v>
      </c>
      <c r="AH38" s="305">
        <v>0</v>
      </c>
      <c r="AI38" s="305">
        <v>0</v>
      </c>
      <c r="AJ38" s="305">
        <v>0</v>
      </c>
      <c r="AK38" s="305">
        <v>0</v>
      </c>
      <c r="AL38" s="305">
        <v>0</v>
      </c>
      <c r="AM38" s="305">
        <v>0</v>
      </c>
      <c r="AN38" s="305">
        <v>0</v>
      </c>
      <c r="AO38" s="305">
        <v>0</v>
      </c>
      <c r="AP38" s="305">
        <v>0</v>
      </c>
      <c r="AQ38" s="305">
        <v>0</v>
      </c>
      <c r="AR38" s="305">
        <v>0</v>
      </c>
      <c r="AS38" s="305">
        <v>0</v>
      </c>
      <c r="AT38" s="305">
        <v>0</v>
      </c>
      <c r="AU38" s="305">
        <v>0</v>
      </c>
      <c r="AV38" s="305">
        <v>0</v>
      </c>
      <c r="AW38" s="305">
        <v>0</v>
      </c>
      <c r="AX38" s="305">
        <v>0</v>
      </c>
      <c r="AY38" s="305">
        <v>0</v>
      </c>
      <c r="AZ38" s="305">
        <v>0</v>
      </c>
      <c r="BA38" s="305">
        <v>0</v>
      </c>
      <c r="BB38" s="305">
        <v>0</v>
      </c>
      <c r="BC38" s="305">
        <f>SUM(B38:BB38)</f>
        <v>0</v>
      </c>
    </row>
    <row r="39" spans="1:55" s="187" customFormat="1">
      <c r="A39" s="185"/>
      <c r="B39" s="235"/>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row>
    <row r="40" spans="1:55" s="187" customFormat="1">
      <c r="A40" s="225" t="s">
        <v>267</v>
      </c>
      <c r="B40" s="234">
        <f t="shared" ref="B40:Z40" si="10">SUM(B41:B42)</f>
        <v>0</v>
      </c>
      <c r="C40" s="234">
        <f t="shared" si="10"/>
        <v>0</v>
      </c>
      <c r="D40" s="234">
        <f t="shared" si="10"/>
        <v>0</v>
      </c>
      <c r="E40" s="234">
        <f t="shared" si="10"/>
        <v>0</v>
      </c>
      <c r="F40" s="234">
        <f t="shared" si="10"/>
        <v>0</v>
      </c>
      <c r="G40" s="234">
        <f t="shared" si="10"/>
        <v>0</v>
      </c>
      <c r="H40" s="234">
        <f t="shared" si="10"/>
        <v>0</v>
      </c>
      <c r="I40" s="234">
        <f t="shared" si="10"/>
        <v>0</v>
      </c>
      <c r="J40" s="234">
        <f t="shared" si="10"/>
        <v>0</v>
      </c>
      <c r="K40" s="234">
        <f t="shared" si="10"/>
        <v>0</v>
      </c>
      <c r="L40" s="234">
        <f t="shared" si="10"/>
        <v>0</v>
      </c>
      <c r="M40" s="234">
        <f t="shared" si="10"/>
        <v>0</v>
      </c>
      <c r="N40" s="234">
        <f t="shared" si="10"/>
        <v>0</v>
      </c>
      <c r="O40" s="234">
        <f t="shared" si="10"/>
        <v>0</v>
      </c>
      <c r="P40" s="234">
        <f t="shared" si="10"/>
        <v>0</v>
      </c>
      <c r="Q40" s="234">
        <f t="shared" si="10"/>
        <v>0</v>
      </c>
      <c r="R40" s="234">
        <f t="shared" si="10"/>
        <v>0</v>
      </c>
      <c r="S40" s="234">
        <f t="shared" si="10"/>
        <v>0</v>
      </c>
      <c r="T40" s="234">
        <f t="shared" si="10"/>
        <v>0</v>
      </c>
      <c r="U40" s="234">
        <f t="shared" si="10"/>
        <v>0</v>
      </c>
      <c r="V40" s="234">
        <f t="shared" si="10"/>
        <v>0</v>
      </c>
      <c r="W40" s="234">
        <f t="shared" si="10"/>
        <v>0</v>
      </c>
      <c r="X40" s="234">
        <f t="shared" si="10"/>
        <v>0</v>
      </c>
      <c r="Y40" s="234">
        <f t="shared" si="10"/>
        <v>0</v>
      </c>
      <c r="Z40" s="234">
        <f t="shared" si="10"/>
        <v>0</v>
      </c>
      <c r="AA40" s="234">
        <f t="shared" ref="AA40:BB40" si="11">SUM(AA41:AA42)</f>
        <v>0</v>
      </c>
      <c r="AB40" s="234">
        <f t="shared" si="11"/>
        <v>0</v>
      </c>
      <c r="AC40" s="234">
        <f t="shared" si="11"/>
        <v>0</v>
      </c>
      <c r="AD40" s="234">
        <f t="shared" si="11"/>
        <v>0</v>
      </c>
      <c r="AE40" s="234">
        <f t="shared" si="11"/>
        <v>0</v>
      </c>
      <c r="AF40" s="234">
        <f t="shared" si="11"/>
        <v>0</v>
      </c>
      <c r="AG40" s="234">
        <f t="shared" si="11"/>
        <v>0</v>
      </c>
      <c r="AH40" s="234">
        <f t="shared" si="11"/>
        <v>0</v>
      </c>
      <c r="AI40" s="234">
        <f t="shared" si="11"/>
        <v>0</v>
      </c>
      <c r="AJ40" s="234">
        <f t="shared" si="11"/>
        <v>0</v>
      </c>
      <c r="AK40" s="234">
        <f t="shared" si="11"/>
        <v>0</v>
      </c>
      <c r="AL40" s="234">
        <f t="shared" si="11"/>
        <v>0</v>
      </c>
      <c r="AM40" s="234">
        <f t="shared" si="11"/>
        <v>0</v>
      </c>
      <c r="AN40" s="234">
        <f t="shared" si="11"/>
        <v>0</v>
      </c>
      <c r="AO40" s="234">
        <f t="shared" si="11"/>
        <v>0</v>
      </c>
      <c r="AP40" s="234">
        <f t="shared" si="11"/>
        <v>0</v>
      </c>
      <c r="AQ40" s="234">
        <f t="shared" si="11"/>
        <v>0</v>
      </c>
      <c r="AR40" s="234">
        <f t="shared" si="11"/>
        <v>0</v>
      </c>
      <c r="AS40" s="234">
        <f t="shared" si="11"/>
        <v>0</v>
      </c>
      <c r="AT40" s="234">
        <f t="shared" si="11"/>
        <v>0</v>
      </c>
      <c r="AU40" s="234">
        <f t="shared" si="11"/>
        <v>0</v>
      </c>
      <c r="AV40" s="234">
        <f t="shared" si="11"/>
        <v>0</v>
      </c>
      <c r="AW40" s="234">
        <f t="shared" si="11"/>
        <v>0</v>
      </c>
      <c r="AX40" s="234">
        <f t="shared" si="11"/>
        <v>0</v>
      </c>
      <c r="AY40" s="234">
        <f t="shared" si="11"/>
        <v>0</v>
      </c>
      <c r="AZ40" s="234">
        <f t="shared" si="11"/>
        <v>0</v>
      </c>
      <c r="BA40" s="234">
        <f t="shared" si="11"/>
        <v>0</v>
      </c>
      <c r="BB40" s="234">
        <f t="shared" si="11"/>
        <v>0</v>
      </c>
      <c r="BC40" s="234">
        <f>SUM(B40:BB40)</f>
        <v>0</v>
      </c>
    </row>
    <row r="41" spans="1:55" s="187" customFormat="1">
      <c r="A41" s="303" t="s">
        <v>292</v>
      </c>
      <c r="B41" s="274">
        <v>0</v>
      </c>
      <c r="C41" s="274">
        <v>0</v>
      </c>
      <c r="D41" s="274">
        <v>0</v>
      </c>
      <c r="E41" s="274">
        <v>0</v>
      </c>
      <c r="F41" s="274">
        <v>0</v>
      </c>
      <c r="G41" s="274">
        <v>0</v>
      </c>
      <c r="H41" s="274">
        <v>0</v>
      </c>
      <c r="I41" s="274">
        <v>0</v>
      </c>
      <c r="J41" s="274">
        <v>0</v>
      </c>
      <c r="K41" s="274">
        <v>0</v>
      </c>
      <c r="L41" s="274">
        <v>0</v>
      </c>
      <c r="M41" s="274">
        <v>0</v>
      </c>
      <c r="N41" s="274">
        <v>0</v>
      </c>
      <c r="O41" s="274">
        <v>0</v>
      </c>
      <c r="P41" s="274">
        <v>0</v>
      </c>
      <c r="Q41" s="274">
        <v>0</v>
      </c>
      <c r="R41" s="274">
        <v>0</v>
      </c>
      <c r="S41" s="274">
        <v>0</v>
      </c>
      <c r="T41" s="274">
        <v>0</v>
      </c>
      <c r="U41" s="274">
        <v>0</v>
      </c>
      <c r="V41" s="274">
        <v>0</v>
      </c>
      <c r="W41" s="274">
        <v>0</v>
      </c>
      <c r="X41" s="274">
        <v>0</v>
      </c>
      <c r="Y41" s="274">
        <v>0</v>
      </c>
      <c r="Z41" s="274">
        <v>0</v>
      </c>
      <c r="AA41" s="274">
        <v>0</v>
      </c>
      <c r="AB41" s="274">
        <v>0</v>
      </c>
      <c r="AC41" s="274">
        <v>0</v>
      </c>
      <c r="AD41" s="274">
        <v>0</v>
      </c>
      <c r="AE41" s="274">
        <v>0</v>
      </c>
      <c r="AF41" s="274">
        <v>0</v>
      </c>
      <c r="AG41" s="274">
        <v>0</v>
      </c>
      <c r="AH41" s="274">
        <v>0</v>
      </c>
      <c r="AI41" s="274">
        <v>0</v>
      </c>
      <c r="AJ41" s="274">
        <v>0</v>
      </c>
      <c r="AK41" s="274">
        <v>0</v>
      </c>
      <c r="AL41" s="274">
        <v>0</v>
      </c>
      <c r="AM41" s="274">
        <v>0</v>
      </c>
      <c r="AN41" s="274">
        <v>0</v>
      </c>
      <c r="AO41" s="274">
        <v>0</v>
      </c>
      <c r="AP41" s="274">
        <v>0</v>
      </c>
      <c r="AQ41" s="274">
        <v>0</v>
      </c>
      <c r="AR41" s="274">
        <v>0</v>
      </c>
      <c r="AS41" s="274">
        <v>0</v>
      </c>
      <c r="AT41" s="274">
        <v>0</v>
      </c>
      <c r="AU41" s="274">
        <v>0</v>
      </c>
      <c r="AV41" s="274">
        <v>0</v>
      </c>
      <c r="AW41" s="274">
        <v>0</v>
      </c>
      <c r="AX41" s="274">
        <v>0</v>
      </c>
      <c r="AY41" s="274">
        <v>0</v>
      </c>
      <c r="AZ41" s="274">
        <v>0</v>
      </c>
      <c r="BA41" s="274">
        <v>0</v>
      </c>
      <c r="BB41" s="274">
        <v>0</v>
      </c>
      <c r="BC41" s="274">
        <f>SUM(B41:BB41)</f>
        <v>0</v>
      </c>
    </row>
    <row r="42" spans="1:55" s="187" customFormat="1">
      <c r="A42" s="303" t="s">
        <v>293</v>
      </c>
      <c r="B42" s="274">
        <v>0</v>
      </c>
      <c r="C42" s="274">
        <v>0</v>
      </c>
      <c r="D42" s="274">
        <v>0</v>
      </c>
      <c r="E42" s="274">
        <v>0</v>
      </c>
      <c r="F42" s="274">
        <v>0</v>
      </c>
      <c r="G42" s="274">
        <v>0</v>
      </c>
      <c r="H42" s="274">
        <v>0</v>
      </c>
      <c r="I42" s="274">
        <v>0</v>
      </c>
      <c r="J42" s="274">
        <v>0</v>
      </c>
      <c r="K42" s="274">
        <v>0</v>
      </c>
      <c r="L42" s="274">
        <v>0</v>
      </c>
      <c r="M42" s="274">
        <v>0</v>
      </c>
      <c r="N42" s="274">
        <v>0</v>
      </c>
      <c r="O42" s="274">
        <v>0</v>
      </c>
      <c r="P42" s="274">
        <v>0</v>
      </c>
      <c r="Q42" s="274">
        <v>0</v>
      </c>
      <c r="R42" s="274">
        <v>0</v>
      </c>
      <c r="S42" s="274">
        <v>0</v>
      </c>
      <c r="T42" s="274">
        <v>0</v>
      </c>
      <c r="U42" s="274">
        <v>0</v>
      </c>
      <c r="V42" s="274">
        <v>0</v>
      </c>
      <c r="W42" s="274">
        <v>0</v>
      </c>
      <c r="X42" s="274">
        <v>0</v>
      </c>
      <c r="Y42" s="274">
        <v>0</v>
      </c>
      <c r="Z42" s="274">
        <v>0</v>
      </c>
      <c r="AA42" s="274">
        <v>0</v>
      </c>
      <c r="AB42" s="274">
        <v>0</v>
      </c>
      <c r="AC42" s="274">
        <v>0</v>
      </c>
      <c r="AD42" s="274">
        <v>0</v>
      </c>
      <c r="AE42" s="274">
        <v>0</v>
      </c>
      <c r="AF42" s="274">
        <v>0</v>
      </c>
      <c r="AG42" s="274">
        <v>0</v>
      </c>
      <c r="AH42" s="274">
        <v>0</v>
      </c>
      <c r="AI42" s="274">
        <v>0</v>
      </c>
      <c r="AJ42" s="274">
        <v>0</v>
      </c>
      <c r="AK42" s="274">
        <v>0</v>
      </c>
      <c r="AL42" s="274">
        <v>0</v>
      </c>
      <c r="AM42" s="274">
        <v>0</v>
      </c>
      <c r="AN42" s="274">
        <v>0</v>
      </c>
      <c r="AO42" s="274">
        <v>0</v>
      </c>
      <c r="AP42" s="274">
        <v>0</v>
      </c>
      <c r="AQ42" s="274">
        <v>0</v>
      </c>
      <c r="AR42" s="274">
        <v>0</v>
      </c>
      <c r="AS42" s="274">
        <v>0</v>
      </c>
      <c r="AT42" s="274">
        <v>0</v>
      </c>
      <c r="AU42" s="274">
        <v>0</v>
      </c>
      <c r="AV42" s="274">
        <v>0</v>
      </c>
      <c r="AW42" s="274">
        <v>0</v>
      </c>
      <c r="AX42" s="274">
        <v>0</v>
      </c>
      <c r="AY42" s="274">
        <v>0</v>
      </c>
      <c r="AZ42" s="274">
        <v>0</v>
      </c>
      <c r="BA42" s="274">
        <v>0</v>
      </c>
      <c r="BB42" s="274">
        <v>0</v>
      </c>
      <c r="BC42" s="274">
        <f>SUM(B42:BB42)</f>
        <v>0</v>
      </c>
    </row>
    <row r="43" spans="1:55" s="187" customFormat="1">
      <c r="A43" s="304" t="s">
        <v>207</v>
      </c>
      <c r="B43" s="305">
        <v>0</v>
      </c>
      <c r="C43" s="305">
        <v>0</v>
      </c>
      <c r="D43" s="305">
        <v>0</v>
      </c>
      <c r="E43" s="305">
        <v>0</v>
      </c>
      <c r="F43" s="305">
        <v>0</v>
      </c>
      <c r="G43" s="305">
        <v>0</v>
      </c>
      <c r="H43" s="305">
        <v>0</v>
      </c>
      <c r="I43" s="305">
        <v>0</v>
      </c>
      <c r="J43" s="305">
        <v>0</v>
      </c>
      <c r="K43" s="305">
        <v>0</v>
      </c>
      <c r="L43" s="305">
        <v>0</v>
      </c>
      <c r="M43" s="305">
        <v>0</v>
      </c>
      <c r="N43" s="305">
        <v>0</v>
      </c>
      <c r="O43" s="305">
        <v>0</v>
      </c>
      <c r="P43" s="305">
        <v>0</v>
      </c>
      <c r="Q43" s="305">
        <v>0</v>
      </c>
      <c r="R43" s="305">
        <v>0</v>
      </c>
      <c r="S43" s="305">
        <v>0</v>
      </c>
      <c r="T43" s="305">
        <v>0</v>
      </c>
      <c r="U43" s="305">
        <v>0</v>
      </c>
      <c r="V43" s="305">
        <v>0</v>
      </c>
      <c r="W43" s="305">
        <v>0</v>
      </c>
      <c r="X43" s="305">
        <v>0</v>
      </c>
      <c r="Y43" s="305">
        <v>0</v>
      </c>
      <c r="Z43" s="305">
        <v>0</v>
      </c>
      <c r="AA43" s="305">
        <v>0</v>
      </c>
      <c r="AB43" s="305">
        <v>0</v>
      </c>
      <c r="AC43" s="305">
        <v>0</v>
      </c>
      <c r="AD43" s="305">
        <v>0</v>
      </c>
      <c r="AE43" s="305">
        <v>0</v>
      </c>
      <c r="AF43" s="305">
        <v>0</v>
      </c>
      <c r="AG43" s="305">
        <v>0</v>
      </c>
      <c r="AH43" s="305">
        <v>0</v>
      </c>
      <c r="AI43" s="305">
        <v>0</v>
      </c>
      <c r="AJ43" s="305">
        <v>0</v>
      </c>
      <c r="AK43" s="305">
        <v>0</v>
      </c>
      <c r="AL43" s="305">
        <v>0</v>
      </c>
      <c r="AM43" s="305">
        <v>0</v>
      </c>
      <c r="AN43" s="305">
        <v>0</v>
      </c>
      <c r="AO43" s="305">
        <v>0</v>
      </c>
      <c r="AP43" s="305">
        <v>0</v>
      </c>
      <c r="AQ43" s="305">
        <v>0</v>
      </c>
      <c r="AR43" s="305">
        <v>0</v>
      </c>
      <c r="AS43" s="305">
        <v>0</v>
      </c>
      <c r="AT43" s="305">
        <v>0</v>
      </c>
      <c r="AU43" s="305">
        <v>0</v>
      </c>
      <c r="AV43" s="305">
        <v>0</v>
      </c>
      <c r="AW43" s="305">
        <v>0</v>
      </c>
      <c r="AX43" s="305">
        <v>0</v>
      </c>
      <c r="AY43" s="305">
        <v>0</v>
      </c>
      <c r="AZ43" s="305">
        <v>0</v>
      </c>
      <c r="BA43" s="305">
        <v>0</v>
      </c>
      <c r="BB43" s="305">
        <v>0</v>
      </c>
      <c r="BC43" s="305">
        <f>SUM(B43:BB43)</f>
        <v>0</v>
      </c>
    </row>
    <row r="44" spans="1:55" s="187" customFormat="1">
      <c r="A44" s="183"/>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c r="BA44" s="233"/>
      <c r="BB44" s="233"/>
      <c r="BC44" s="233"/>
    </row>
    <row r="45" spans="1:55" s="187" customFormat="1">
      <c r="A45" s="225" t="s">
        <v>289</v>
      </c>
      <c r="B45" s="234">
        <f t="shared" ref="B45:Z45" si="12">SUM(B46:B49)</f>
        <v>0</v>
      </c>
      <c r="C45" s="234">
        <f t="shared" si="12"/>
        <v>0</v>
      </c>
      <c r="D45" s="234">
        <f t="shared" si="12"/>
        <v>0</v>
      </c>
      <c r="E45" s="234">
        <f t="shared" si="12"/>
        <v>0</v>
      </c>
      <c r="F45" s="234">
        <f t="shared" si="12"/>
        <v>0</v>
      </c>
      <c r="G45" s="234">
        <f t="shared" si="12"/>
        <v>0</v>
      </c>
      <c r="H45" s="234">
        <f t="shared" si="12"/>
        <v>0</v>
      </c>
      <c r="I45" s="234">
        <f t="shared" si="12"/>
        <v>0</v>
      </c>
      <c r="J45" s="234">
        <f t="shared" si="12"/>
        <v>0</v>
      </c>
      <c r="K45" s="234">
        <f t="shared" si="12"/>
        <v>0</v>
      </c>
      <c r="L45" s="234">
        <f t="shared" si="12"/>
        <v>0</v>
      </c>
      <c r="M45" s="234">
        <f t="shared" si="12"/>
        <v>0</v>
      </c>
      <c r="N45" s="234">
        <f t="shared" si="12"/>
        <v>0</v>
      </c>
      <c r="O45" s="234">
        <f t="shared" si="12"/>
        <v>0</v>
      </c>
      <c r="P45" s="234">
        <f t="shared" si="12"/>
        <v>0</v>
      </c>
      <c r="Q45" s="234">
        <f t="shared" si="12"/>
        <v>0</v>
      </c>
      <c r="R45" s="234">
        <f t="shared" si="12"/>
        <v>0</v>
      </c>
      <c r="S45" s="234">
        <f t="shared" si="12"/>
        <v>0</v>
      </c>
      <c r="T45" s="234">
        <f t="shared" si="12"/>
        <v>0</v>
      </c>
      <c r="U45" s="234">
        <f t="shared" si="12"/>
        <v>0</v>
      </c>
      <c r="V45" s="234">
        <f t="shared" si="12"/>
        <v>0</v>
      </c>
      <c r="W45" s="234">
        <f t="shared" si="12"/>
        <v>0</v>
      </c>
      <c r="X45" s="234">
        <f t="shared" si="12"/>
        <v>0</v>
      </c>
      <c r="Y45" s="234">
        <f t="shared" si="12"/>
        <v>0</v>
      </c>
      <c r="Z45" s="234">
        <f t="shared" si="12"/>
        <v>0</v>
      </c>
      <c r="AA45" s="234">
        <f t="shared" ref="AA45:BB45" si="13">SUM(AA46:AA49)</f>
        <v>0</v>
      </c>
      <c r="AB45" s="234">
        <f t="shared" si="13"/>
        <v>0</v>
      </c>
      <c r="AC45" s="234">
        <f t="shared" si="13"/>
        <v>0</v>
      </c>
      <c r="AD45" s="234">
        <f t="shared" si="13"/>
        <v>0</v>
      </c>
      <c r="AE45" s="234">
        <f t="shared" si="13"/>
        <v>0</v>
      </c>
      <c r="AF45" s="234">
        <f t="shared" si="13"/>
        <v>0</v>
      </c>
      <c r="AG45" s="234">
        <f t="shared" si="13"/>
        <v>0</v>
      </c>
      <c r="AH45" s="234">
        <f t="shared" si="13"/>
        <v>0</v>
      </c>
      <c r="AI45" s="234">
        <f t="shared" si="13"/>
        <v>0</v>
      </c>
      <c r="AJ45" s="234">
        <f t="shared" si="13"/>
        <v>0</v>
      </c>
      <c r="AK45" s="234">
        <f t="shared" si="13"/>
        <v>0</v>
      </c>
      <c r="AL45" s="234">
        <f t="shared" si="13"/>
        <v>0</v>
      </c>
      <c r="AM45" s="234">
        <f t="shared" si="13"/>
        <v>0</v>
      </c>
      <c r="AN45" s="234">
        <f t="shared" si="13"/>
        <v>0</v>
      </c>
      <c r="AO45" s="234">
        <f t="shared" si="13"/>
        <v>0</v>
      </c>
      <c r="AP45" s="234">
        <f t="shared" si="13"/>
        <v>0</v>
      </c>
      <c r="AQ45" s="234">
        <f t="shared" si="13"/>
        <v>0</v>
      </c>
      <c r="AR45" s="234">
        <f t="shared" si="13"/>
        <v>0</v>
      </c>
      <c r="AS45" s="234">
        <f t="shared" si="13"/>
        <v>0</v>
      </c>
      <c r="AT45" s="234">
        <f t="shared" si="13"/>
        <v>0</v>
      </c>
      <c r="AU45" s="234">
        <f t="shared" si="13"/>
        <v>0</v>
      </c>
      <c r="AV45" s="234">
        <f t="shared" si="13"/>
        <v>0</v>
      </c>
      <c r="AW45" s="234">
        <f t="shared" si="13"/>
        <v>0</v>
      </c>
      <c r="AX45" s="234">
        <f t="shared" si="13"/>
        <v>0</v>
      </c>
      <c r="AY45" s="234">
        <f t="shared" si="13"/>
        <v>0</v>
      </c>
      <c r="AZ45" s="234">
        <f t="shared" si="13"/>
        <v>0</v>
      </c>
      <c r="BA45" s="234">
        <f t="shared" si="13"/>
        <v>0</v>
      </c>
      <c r="BB45" s="234">
        <f t="shared" si="13"/>
        <v>0</v>
      </c>
      <c r="BC45" s="234">
        <f t="shared" ref="BC45:BC50" si="14">SUM(B45:BB45)</f>
        <v>0</v>
      </c>
    </row>
    <row r="46" spans="1:55" s="187" customFormat="1">
      <c r="A46" s="303" t="s">
        <v>285</v>
      </c>
      <c r="B46" s="274">
        <v>0</v>
      </c>
      <c r="C46" s="274">
        <v>0</v>
      </c>
      <c r="D46" s="274">
        <v>0</v>
      </c>
      <c r="E46" s="274">
        <v>0</v>
      </c>
      <c r="F46" s="274">
        <v>0</v>
      </c>
      <c r="G46" s="274">
        <v>0</v>
      </c>
      <c r="H46" s="274">
        <v>0</v>
      </c>
      <c r="I46" s="274">
        <v>0</v>
      </c>
      <c r="J46" s="274">
        <v>0</v>
      </c>
      <c r="K46" s="274">
        <v>0</v>
      </c>
      <c r="L46" s="274">
        <v>0</v>
      </c>
      <c r="M46" s="274">
        <v>0</v>
      </c>
      <c r="N46" s="274">
        <v>0</v>
      </c>
      <c r="O46" s="274">
        <v>0</v>
      </c>
      <c r="P46" s="274">
        <v>0</v>
      </c>
      <c r="Q46" s="274">
        <v>0</v>
      </c>
      <c r="R46" s="274">
        <v>0</v>
      </c>
      <c r="S46" s="274">
        <v>0</v>
      </c>
      <c r="T46" s="274">
        <v>0</v>
      </c>
      <c r="U46" s="274">
        <v>0</v>
      </c>
      <c r="V46" s="274">
        <v>0</v>
      </c>
      <c r="W46" s="274">
        <v>0</v>
      </c>
      <c r="X46" s="274">
        <v>0</v>
      </c>
      <c r="Y46" s="274">
        <v>0</v>
      </c>
      <c r="Z46" s="274">
        <v>0</v>
      </c>
      <c r="AA46" s="274">
        <v>0</v>
      </c>
      <c r="AB46" s="274">
        <v>0</v>
      </c>
      <c r="AC46" s="274">
        <v>0</v>
      </c>
      <c r="AD46" s="274">
        <v>0</v>
      </c>
      <c r="AE46" s="274">
        <v>0</v>
      </c>
      <c r="AF46" s="274">
        <v>0</v>
      </c>
      <c r="AG46" s="274">
        <v>0</v>
      </c>
      <c r="AH46" s="274">
        <v>0</v>
      </c>
      <c r="AI46" s="274">
        <v>0</v>
      </c>
      <c r="AJ46" s="274">
        <v>0</v>
      </c>
      <c r="AK46" s="274">
        <v>0</v>
      </c>
      <c r="AL46" s="274">
        <v>0</v>
      </c>
      <c r="AM46" s="274">
        <v>0</v>
      </c>
      <c r="AN46" s="274">
        <v>0</v>
      </c>
      <c r="AO46" s="274">
        <v>0</v>
      </c>
      <c r="AP46" s="274">
        <v>0</v>
      </c>
      <c r="AQ46" s="274">
        <v>0</v>
      </c>
      <c r="AR46" s="274">
        <v>0</v>
      </c>
      <c r="AS46" s="274">
        <v>0</v>
      </c>
      <c r="AT46" s="274">
        <v>0</v>
      </c>
      <c r="AU46" s="274">
        <v>0</v>
      </c>
      <c r="AV46" s="274">
        <v>0</v>
      </c>
      <c r="AW46" s="274">
        <v>0</v>
      </c>
      <c r="AX46" s="274">
        <v>0</v>
      </c>
      <c r="AY46" s="274">
        <v>0</v>
      </c>
      <c r="AZ46" s="274">
        <v>0</v>
      </c>
      <c r="BA46" s="274">
        <v>0</v>
      </c>
      <c r="BB46" s="274">
        <v>0</v>
      </c>
      <c r="BC46" s="274">
        <f t="shared" si="14"/>
        <v>0</v>
      </c>
    </row>
    <row r="47" spans="1:55" s="187" customFormat="1">
      <c r="A47" s="303" t="s">
        <v>286</v>
      </c>
      <c r="B47" s="274">
        <v>0</v>
      </c>
      <c r="C47" s="274">
        <v>0</v>
      </c>
      <c r="D47" s="274">
        <v>0</v>
      </c>
      <c r="E47" s="274">
        <v>0</v>
      </c>
      <c r="F47" s="274">
        <v>0</v>
      </c>
      <c r="G47" s="274">
        <v>0</v>
      </c>
      <c r="H47" s="274">
        <v>0</v>
      </c>
      <c r="I47" s="274">
        <v>0</v>
      </c>
      <c r="J47" s="274">
        <v>0</v>
      </c>
      <c r="K47" s="274">
        <v>0</v>
      </c>
      <c r="L47" s="274">
        <v>0</v>
      </c>
      <c r="M47" s="274">
        <v>0</v>
      </c>
      <c r="N47" s="274">
        <v>0</v>
      </c>
      <c r="O47" s="274">
        <v>0</v>
      </c>
      <c r="P47" s="274">
        <v>0</v>
      </c>
      <c r="Q47" s="274">
        <v>0</v>
      </c>
      <c r="R47" s="274">
        <v>0</v>
      </c>
      <c r="S47" s="274">
        <v>0</v>
      </c>
      <c r="T47" s="274">
        <v>0</v>
      </c>
      <c r="U47" s="274">
        <v>0</v>
      </c>
      <c r="V47" s="274">
        <v>0</v>
      </c>
      <c r="W47" s="274">
        <v>0</v>
      </c>
      <c r="X47" s="274">
        <v>0</v>
      </c>
      <c r="Y47" s="274">
        <v>0</v>
      </c>
      <c r="Z47" s="274">
        <v>0</v>
      </c>
      <c r="AA47" s="274">
        <v>0</v>
      </c>
      <c r="AB47" s="274">
        <v>0</v>
      </c>
      <c r="AC47" s="274">
        <v>0</v>
      </c>
      <c r="AD47" s="274">
        <v>0</v>
      </c>
      <c r="AE47" s="274">
        <v>0</v>
      </c>
      <c r="AF47" s="274">
        <v>0</v>
      </c>
      <c r="AG47" s="274">
        <v>0</v>
      </c>
      <c r="AH47" s="274">
        <v>0</v>
      </c>
      <c r="AI47" s="274">
        <v>0</v>
      </c>
      <c r="AJ47" s="274">
        <v>0</v>
      </c>
      <c r="AK47" s="274">
        <v>0</v>
      </c>
      <c r="AL47" s="274">
        <v>0</v>
      </c>
      <c r="AM47" s="274">
        <v>0</v>
      </c>
      <c r="AN47" s="274">
        <v>0</v>
      </c>
      <c r="AO47" s="274">
        <v>0</v>
      </c>
      <c r="AP47" s="274">
        <v>0</v>
      </c>
      <c r="AQ47" s="274">
        <v>0</v>
      </c>
      <c r="AR47" s="274">
        <v>0</v>
      </c>
      <c r="AS47" s="274">
        <v>0</v>
      </c>
      <c r="AT47" s="274">
        <v>0</v>
      </c>
      <c r="AU47" s="274">
        <v>0</v>
      </c>
      <c r="AV47" s="274">
        <v>0</v>
      </c>
      <c r="AW47" s="274">
        <v>0</v>
      </c>
      <c r="AX47" s="274">
        <v>0</v>
      </c>
      <c r="AY47" s="274">
        <v>0</v>
      </c>
      <c r="AZ47" s="274">
        <v>0</v>
      </c>
      <c r="BA47" s="274">
        <v>0</v>
      </c>
      <c r="BB47" s="274">
        <v>0</v>
      </c>
      <c r="BC47" s="274">
        <f t="shared" si="14"/>
        <v>0</v>
      </c>
    </row>
    <row r="48" spans="1:55" s="187" customFormat="1">
      <c r="A48" s="303" t="s">
        <v>287</v>
      </c>
      <c r="B48" s="274">
        <v>0</v>
      </c>
      <c r="C48" s="274">
        <v>0</v>
      </c>
      <c r="D48" s="274">
        <v>0</v>
      </c>
      <c r="E48" s="274">
        <v>0</v>
      </c>
      <c r="F48" s="274">
        <v>0</v>
      </c>
      <c r="G48" s="274">
        <v>0</v>
      </c>
      <c r="H48" s="274">
        <v>0</v>
      </c>
      <c r="I48" s="274">
        <v>0</v>
      </c>
      <c r="J48" s="274">
        <v>0</v>
      </c>
      <c r="K48" s="274">
        <v>0</v>
      </c>
      <c r="L48" s="274">
        <v>0</v>
      </c>
      <c r="M48" s="274">
        <v>0</v>
      </c>
      <c r="N48" s="274">
        <v>0</v>
      </c>
      <c r="O48" s="274">
        <v>0</v>
      </c>
      <c r="P48" s="274">
        <v>0</v>
      </c>
      <c r="Q48" s="274">
        <v>0</v>
      </c>
      <c r="R48" s="274">
        <v>0</v>
      </c>
      <c r="S48" s="274">
        <v>0</v>
      </c>
      <c r="T48" s="274">
        <v>0</v>
      </c>
      <c r="U48" s="274">
        <v>0</v>
      </c>
      <c r="V48" s="274">
        <v>0</v>
      </c>
      <c r="W48" s="274">
        <v>0</v>
      </c>
      <c r="X48" s="274">
        <v>0</v>
      </c>
      <c r="Y48" s="274">
        <v>0</v>
      </c>
      <c r="Z48" s="274">
        <v>0</v>
      </c>
      <c r="AA48" s="274">
        <v>0</v>
      </c>
      <c r="AB48" s="274">
        <v>0</v>
      </c>
      <c r="AC48" s="274">
        <v>0</v>
      </c>
      <c r="AD48" s="274">
        <v>0</v>
      </c>
      <c r="AE48" s="274">
        <v>0</v>
      </c>
      <c r="AF48" s="274">
        <v>0</v>
      </c>
      <c r="AG48" s="274">
        <v>0</v>
      </c>
      <c r="AH48" s="274">
        <v>0</v>
      </c>
      <c r="AI48" s="274">
        <v>0</v>
      </c>
      <c r="AJ48" s="274">
        <v>0</v>
      </c>
      <c r="AK48" s="274">
        <v>0</v>
      </c>
      <c r="AL48" s="274">
        <v>0</v>
      </c>
      <c r="AM48" s="274">
        <v>0</v>
      </c>
      <c r="AN48" s="274">
        <v>0</v>
      </c>
      <c r="AO48" s="274">
        <v>0</v>
      </c>
      <c r="AP48" s="274">
        <v>0</v>
      </c>
      <c r="AQ48" s="274">
        <v>0</v>
      </c>
      <c r="AR48" s="274">
        <v>0</v>
      </c>
      <c r="AS48" s="274">
        <v>0</v>
      </c>
      <c r="AT48" s="274">
        <v>0</v>
      </c>
      <c r="AU48" s="274">
        <v>0</v>
      </c>
      <c r="AV48" s="274">
        <v>0</v>
      </c>
      <c r="AW48" s="274">
        <v>0</v>
      </c>
      <c r="AX48" s="274">
        <v>0</v>
      </c>
      <c r="AY48" s="274">
        <v>0</v>
      </c>
      <c r="AZ48" s="274">
        <v>0</v>
      </c>
      <c r="BA48" s="274">
        <v>0</v>
      </c>
      <c r="BB48" s="274">
        <v>0</v>
      </c>
      <c r="BC48" s="274">
        <f t="shared" si="14"/>
        <v>0</v>
      </c>
    </row>
    <row r="49" spans="1:55" s="187" customFormat="1">
      <c r="A49" s="303" t="s">
        <v>127</v>
      </c>
      <c r="B49" s="274">
        <v>0</v>
      </c>
      <c r="C49" s="274">
        <v>0</v>
      </c>
      <c r="D49" s="274">
        <v>0</v>
      </c>
      <c r="E49" s="274">
        <v>0</v>
      </c>
      <c r="F49" s="274">
        <v>0</v>
      </c>
      <c r="G49" s="274">
        <v>0</v>
      </c>
      <c r="H49" s="274">
        <v>0</v>
      </c>
      <c r="I49" s="274">
        <v>0</v>
      </c>
      <c r="J49" s="274">
        <v>0</v>
      </c>
      <c r="K49" s="274">
        <v>0</v>
      </c>
      <c r="L49" s="274">
        <v>0</v>
      </c>
      <c r="M49" s="274">
        <v>0</v>
      </c>
      <c r="N49" s="274">
        <v>0</v>
      </c>
      <c r="O49" s="274">
        <v>0</v>
      </c>
      <c r="P49" s="274">
        <v>0</v>
      </c>
      <c r="Q49" s="274">
        <v>0</v>
      </c>
      <c r="R49" s="274">
        <v>0</v>
      </c>
      <c r="S49" s="274">
        <v>0</v>
      </c>
      <c r="T49" s="274">
        <v>0</v>
      </c>
      <c r="U49" s="274">
        <v>0</v>
      </c>
      <c r="V49" s="274">
        <v>0</v>
      </c>
      <c r="W49" s="274">
        <v>0</v>
      </c>
      <c r="X49" s="274">
        <v>0</v>
      </c>
      <c r="Y49" s="274">
        <v>0</v>
      </c>
      <c r="Z49" s="274">
        <v>0</v>
      </c>
      <c r="AA49" s="274">
        <v>0</v>
      </c>
      <c r="AB49" s="274">
        <v>0</v>
      </c>
      <c r="AC49" s="274">
        <v>0</v>
      </c>
      <c r="AD49" s="274">
        <v>0</v>
      </c>
      <c r="AE49" s="274">
        <v>0</v>
      </c>
      <c r="AF49" s="274">
        <v>0</v>
      </c>
      <c r="AG49" s="274">
        <v>0</v>
      </c>
      <c r="AH49" s="274">
        <v>0</v>
      </c>
      <c r="AI49" s="274">
        <v>0</v>
      </c>
      <c r="AJ49" s="274">
        <v>0</v>
      </c>
      <c r="AK49" s="274">
        <v>0</v>
      </c>
      <c r="AL49" s="274">
        <v>0</v>
      </c>
      <c r="AM49" s="274">
        <v>0</v>
      </c>
      <c r="AN49" s="274">
        <v>0</v>
      </c>
      <c r="AO49" s="274">
        <v>0</v>
      </c>
      <c r="AP49" s="274">
        <v>0</v>
      </c>
      <c r="AQ49" s="274">
        <v>0</v>
      </c>
      <c r="AR49" s="274">
        <v>0</v>
      </c>
      <c r="AS49" s="274">
        <v>0</v>
      </c>
      <c r="AT49" s="274">
        <v>0</v>
      </c>
      <c r="AU49" s="274">
        <v>0</v>
      </c>
      <c r="AV49" s="274">
        <v>0</v>
      </c>
      <c r="AW49" s="274">
        <v>0</v>
      </c>
      <c r="AX49" s="274">
        <v>0</v>
      </c>
      <c r="AY49" s="274">
        <v>0</v>
      </c>
      <c r="AZ49" s="274">
        <v>0</v>
      </c>
      <c r="BA49" s="274">
        <v>0</v>
      </c>
      <c r="BB49" s="274">
        <v>0</v>
      </c>
      <c r="BC49" s="274">
        <f t="shared" si="14"/>
        <v>0</v>
      </c>
    </row>
    <row r="50" spans="1:55" s="187" customFormat="1">
      <c r="A50" s="304" t="s">
        <v>207</v>
      </c>
      <c r="B50" s="305">
        <v>0</v>
      </c>
      <c r="C50" s="305">
        <v>0</v>
      </c>
      <c r="D50" s="305">
        <v>0</v>
      </c>
      <c r="E50" s="305">
        <v>0</v>
      </c>
      <c r="F50" s="305">
        <v>0</v>
      </c>
      <c r="G50" s="305">
        <v>0</v>
      </c>
      <c r="H50" s="305">
        <v>0</v>
      </c>
      <c r="I50" s="305">
        <v>0</v>
      </c>
      <c r="J50" s="305">
        <v>0</v>
      </c>
      <c r="K50" s="305">
        <v>0</v>
      </c>
      <c r="L50" s="305">
        <v>0</v>
      </c>
      <c r="M50" s="305">
        <v>0</v>
      </c>
      <c r="N50" s="305">
        <v>0</v>
      </c>
      <c r="O50" s="305">
        <v>0</v>
      </c>
      <c r="P50" s="305">
        <v>0</v>
      </c>
      <c r="Q50" s="305">
        <v>0</v>
      </c>
      <c r="R50" s="305">
        <v>0</v>
      </c>
      <c r="S50" s="305">
        <v>0</v>
      </c>
      <c r="T50" s="305">
        <v>0</v>
      </c>
      <c r="U50" s="305">
        <v>0</v>
      </c>
      <c r="V50" s="305">
        <v>0</v>
      </c>
      <c r="W50" s="305">
        <v>0</v>
      </c>
      <c r="X50" s="305">
        <v>0</v>
      </c>
      <c r="Y50" s="305">
        <v>0</v>
      </c>
      <c r="Z50" s="305">
        <v>0</v>
      </c>
      <c r="AA50" s="305">
        <v>0</v>
      </c>
      <c r="AB50" s="305">
        <v>0</v>
      </c>
      <c r="AC50" s="305">
        <v>0</v>
      </c>
      <c r="AD50" s="305">
        <v>0</v>
      </c>
      <c r="AE50" s="305">
        <v>0</v>
      </c>
      <c r="AF50" s="305">
        <v>0</v>
      </c>
      <c r="AG50" s="305">
        <v>0</v>
      </c>
      <c r="AH50" s="305">
        <v>0</v>
      </c>
      <c r="AI50" s="305">
        <v>0</v>
      </c>
      <c r="AJ50" s="305">
        <v>0</v>
      </c>
      <c r="AK50" s="305">
        <v>0</v>
      </c>
      <c r="AL50" s="305">
        <v>0</v>
      </c>
      <c r="AM50" s="305">
        <v>0</v>
      </c>
      <c r="AN50" s="305">
        <v>0</v>
      </c>
      <c r="AO50" s="305">
        <v>0</v>
      </c>
      <c r="AP50" s="305">
        <v>0</v>
      </c>
      <c r="AQ50" s="305">
        <v>0</v>
      </c>
      <c r="AR50" s="305">
        <v>0</v>
      </c>
      <c r="AS50" s="305">
        <v>0</v>
      </c>
      <c r="AT50" s="305">
        <v>0</v>
      </c>
      <c r="AU50" s="305">
        <v>0</v>
      </c>
      <c r="AV50" s="305">
        <v>0</v>
      </c>
      <c r="AW50" s="305">
        <v>0</v>
      </c>
      <c r="AX50" s="305">
        <v>0</v>
      </c>
      <c r="AY50" s="305">
        <v>0</v>
      </c>
      <c r="AZ50" s="305">
        <v>0</v>
      </c>
      <c r="BA50" s="305">
        <v>0</v>
      </c>
      <c r="BB50" s="305">
        <v>0</v>
      </c>
      <c r="BC50" s="305">
        <f t="shared" si="14"/>
        <v>0</v>
      </c>
    </row>
    <row r="51" spans="1:55" s="187" customFormat="1">
      <c r="A51" s="18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3"/>
      <c r="AN51" s="233"/>
      <c r="AO51" s="233"/>
      <c r="AP51" s="233"/>
      <c r="AQ51" s="233"/>
      <c r="AR51" s="233"/>
      <c r="AS51" s="233"/>
      <c r="AT51" s="233"/>
      <c r="AU51" s="233"/>
      <c r="AV51" s="233"/>
      <c r="AW51" s="233"/>
      <c r="AX51" s="233"/>
      <c r="AY51" s="233"/>
      <c r="AZ51" s="233"/>
      <c r="BA51" s="233"/>
      <c r="BB51" s="233"/>
      <c r="BC51" s="233"/>
    </row>
    <row r="52" spans="1:55" s="187" customFormat="1">
      <c r="A52" s="225" t="s">
        <v>263</v>
      </c>
      <c r="B52" s="234">
        <f t="shared" ref="B52:Z52" si="15">SUM(B53:B56)</f>
        <v>0</v>
      </c>
      <c r="C52" s="234">
        <f t="shared" si="15"/>
        <v>0</v>
      </c>
      <c r="D52" s="234">
        <f t="shared" si="15"/>
        <v>0</v>
      </c>
      <c r="E52" s="234">
        <f t="shared" si="15"/>
        <v>0</v>
      </c>
      <c r="F52" s="234">
        <f t="shared" si="15"/>
        <v>0</v>
      </c>
      <c r="G52" s="234">
        <f t="shared" si="15"/>
        <v>0</v>
      </c>
      <c r="H52" s="234">
        <f t="shared" si="15"/>
        <v>0</v>
      </c>
      <c r="I52" s="234">
        <f t="shared" si="15"/>
        <v>0</v>
      </c>
      <c r="J52" s="234">
        <f t="shared" si="15"/>
        <v>0</v>
      </c>
      <c r="K52" s="234">
        <f t="shared" si="15"/>
        <v>0</v>
      </c>
      <c r="L52" s="234">
        <f t="shared" si="15"/>
        <v>0</v>
      </c>
      <c r="M52" s="234">
        <f t="shared" si="15"/>
        <v>0</v>
      </c>
      <c r="N52" s="234">
        <f t="shared" si="15"/>
        <v>0</v>
      </c>
      <c r="O52" s="234">
        <f t="shared" si="15"/>
        <v>0</v>
      </c>
      <c r="P52" s="234">
        <f t="shared" si="15"/>
        <v>0</v>
      </c>
      <c r="Q52" s="234">
        <f t="shared" si="15"/>
        <v>0</v>
      </c>
      <c r="R52" s="234">
        <f t="shared" si="15"/>
        <v>0</v>
      </c>
      <c r="S52" s="234">
        <f t="shared" si="15"/>
        <v>0</v>
      </c>
      <c r="T52" s="234">
        <f t="shared" si="15"/>
        <v>0</v>
      </c>
      <c r="U52" s="234">
        <f t="shared" si="15"/>
        <v>0</v>
      </c>
      <c r="V52" s="234">
        <f t="shared" si="15"/>
        <v>0</v>
      </c>
      <c r="W52" s="234">
        <f t="shared" si="15"/>
        <v>0</v>
      </c>
      <c r="X52" s="234">
        <f t="shared" si="15"/>
        <v>0</v>
      </c>
      <c r="Y52" s="234">
        <f t="shared" si="15"/>
        <v>0</v>
      </c>
      <c r="Z52" s="234">
        <f t="shared" si="15"/>
        <v>0</v>
      </c>
      <c r="AA52" s="234">
        <f t="shared" ref="AA52:BB52" si="16">SUM(AA53:AA56)</f>
        <v>0</v>
      </c>
      <c r="AB52" s="234">
        <f t="shared" si="16"/>
        <v>0</v>
      </c>
      <c r="AC52" s="234">
        <f t="shared" si="16"/>
        <v>0</v>
      </c>
      <c r="AD52" s="234">
        <f t="shared" si="16"/>
        <v>0</v>
      </c>
      <c r="AE52" s="234">
        <f t="shared" si="16"/>
        <v>0</v>
      </c>
      <c r="AF52" s="234">
        <f t="shared" si="16"/>
        <v>0</v>
      </c>
      <c r="AG52" s="234">
        <f t="shared" si="16"/>
        <v>0</v>
      </c>
      <c r="AH52" s="234">
        <f t="shared" si="16"/>
        <v>0</v>
      </c>
      <c r="AI52" s="234">
        <f t="shared" si="16"/>
        <v>0</v>
      </c>
      <c r="AJ52" s="234">
        <f t="shared" si="16"/>
        <v>0</v>
      </c>
      <c r="AK52" s="234">
        <f t="shared" si="16"/>
        <v>0</v>
      </c>
      <c r="AL52" s="234">
        <f t="shared" si="16"/>
        <v>0</v>
      </c>
      <c r="AM52" s="234">
        <f t="shared" si="16"/>
        <v>0</v>
      </c>
      <c r="AN52" s="234">
        <f t="shared" si="16"/>
        <v>0</v>
      </c>
      <c r="AO52" s="234">
        <f t="shared" si="16"/>
        <v>0</v>
      </c>
      <c r="AP52" s="234">
        <f t="shared" si="16"/>
        <v>0</v>
      </c>
      <c r="AQ52" s="234">
        <f t="shared" si="16"/>
        <v>0</v>
      </c>
      <c r="AR52" s="234">
        <f t="shared" si="16"/>
        <v>0</v>
      </c>
      <c r="AS52" s="234">
        <f t="shared" si="16"/>
        <v>0</v>
      </c>
      <c r="AT52" s="234">
        <f t="shared" si="16"/>
        <v>0</v>
      </c>
      <c r="AU52" s="234">
        <f t="shared" si="16"/>
        <v>0</v>
      </c>
      <c r="AV52" s="234">
        <f t="shared" si="16"/>
        <v>0</v>
      </c>
      <c r="AW52" s="234">
        <f t="shared" si="16"/>
        <v>0</v>
      </c>
      <c r="AX52" s="234">
        <f t="shared" si="16"/>
        <v>0</v>
      </c>
      <c r="AY52" s="234">
        <f t="shared" si="16"/>
        <v>0</v>
      </c>
      <c r="AZ52" s="234">
        <f t="shared" si="16"/>
        <v>0</v>
      </c>
      <c r="BA52" s="234">
        <f t="shared" si="16"/>
        <v>0</v>
      </c>
      <c r="BB52" s="234">
        <f t="shared" si="16"/>
        <v>0</v>
      </c>
      <c r="BC52" s="234">
        <f t="shared" ref="BC52:BC57" si="17">SUM(B52:BB52)</f>
        <v>0</v>
      </c>
    </row>
    <row r="53" spans="1:55" s="187" customFormat="1">
      <c r="A53" s="303" t="s">
        <v>130</v>
      </c>
      <c r="B53" s="274">
        <v>0</v>
      </c>
      <c r="C53" s="274">
        <v>0</v>
      </c>
      <c r="D53" s="274">
        <v>0</v>
      </c>
      <c r="E53" s="274">
        <v>0</v>
      </c>
      <c r="F53" s="274">
        <v>0</v>
      </c>
      <c r="G53" s="274">
        <v>0</v>
      </c>
      <c r="H53" s="274">
        <v>0</v>
      </c>
      <c r="I53" s="274">
        <v>0</v>
      </c>
      <c r="J53" s="274">
        <v>0</v>
      </c>
      <c r="K53" s="274">
        <v>0</v>
      </c>
      <c r="L53" s="274">
        <v>0</v>
      </c>
      <c r="M53" s="274">
        <v>0</v>
      </c>
      <c r="N53" s="274">
        <v>0</v>
      </c>
      <c r="O53" s="274">
        <v>0</v>
      </c>
      <c r="P53" s="274">
        <v>0</v>
      </c>
      <c r="Q53" s="274">
        <v>0</v>
      </c>
      <c r="R53" s="274">
        <v>0</v>
      </c>
      <c r="S53" s="274">
        <v>0</v>
      </c>
      <c r="T53" s="274">
        <v>0</v>
      </c>
      <c r="U53" s="274">
        <v>0</v>
      </c>
      <c r="V53" s="274">
        <v>0</v>
      </c>
      <c r="W53" s="274">
        <v>0</v>
      </c>
      <c r="X53" s="274">
        <v>0</v>
      </c>
      <c r="Y53" s="274">
        <v>0</v>
      </c>
      <c r="Z53" s="274">
        <v>0</v>
      </c>
      <c r="AA53" s="274">
        <v>0</v>
      </c>
      <c r="AB53" s="274">
        <v>0</v>
      </c>
      <c r="AC53" s="274">
        <v>0</v>
      </c>
      <c r="AD53" s="274">
        <v>0</v>
      </c>
      <c r="AE53" s="274">
        <v>0</v>
      </c>
      <c r="AF53" s="274">
        <v>0</v>
      </c>
      <c r="AG53" s="274">
        <v>0</v>
      </c>
      <c r="AH53" s="274">
        <v>0</v>
      </c>
      <c r="AI53" s="274">
        <v>0</v>
      </c>
      <c r="AJ53" s="274">
        <v>0</v>
      </c>
      <c r="AK53" s="274">
        <v>0</v>
      </c>
      <c r="AL53" s="274">
        <v>0</v>
      </c>
      <c r="AM53" s="274">
        <v>0</v>
      </c>
      <c r="AN53" s="274">
        <v>0</v>
      </c>
      <c r="AO53" s="274">
        <v>0</v>
      </c>
      <c r="AP53" s="274">
        <v>0</v>
      </c>
      <c r="AQ53" s="274">
        <v>0</v>
      </c>
      <c r="AR53" s="274">
        <v>0</v>
      </c>
      <c r="AS53" s="274">
        <v>0</v>
      </c>
      <c r="AT53" s="274">
        <v>0</v>
      </c>
      <c r="AU53" s="274">
        <v>0</v>
      </c>
      <c r="AV53" s="274">
        <v>0</v>
      </c>
      <c r="AW53" s="274">
        <v>0</v>
      </c>
      <c r="AX53" s="274">
        <v>0</v>
      </c>
      <c r="AY53" s="274">
        <v>0</v>
      </c>
      <c r="AZ53" s="274">
        <v>0</v>
      </c>
      <c r="BA53" s="274">
        <v>0</v>
      </c>
      <c r="BB53" s="274">
        <v>0</v>
      </c>
      <c r="BC53" s="274">
        <f t="shared" si="17"/>
        <v>0</v>
      </c>
    </row>
    <row r="54" spans="1:55" s="187" customFormat="1">
      <c r="A54" s="303" t="s">
        <v>131</v>
      </c>
      <c r="B54" s="274">
        <v>0</v>
      </c>
      <c r="C54" s="274">
        <v>0</v>
      </c>
      <c r="D54" s="274">
        <v>0</v>
      </c>
      <c r="E54" s="274">
        <v>0</v>
      </c>
      <c r="F54" s="274">
        <v>0</v>
      </c>
      <c r="G54" s="274">
        <v>0</v>
      </c>
      <c r="H54" s="274">
        <v>0</v>
      </c>
      <c r="I54" s="274">
        <v>0</v>
      </c>
      <c r="J54" s="274">
        <v>0</v>
      </c>
      <c r="K54" s="274">
        <v>0</v>
      </c>
      <c r="L54" s="274">
        <v>0</v>
      </c>
      <c r="M54" s="274">
        <v>0</v>
      </c>
      <c r="N54" s="274">
        <v>0</v>
      </c>
      <c r="O54" s="274">
        <v>0</v>
      </c>
      <c r="P54" s="274">
        <v>0</v>
      </c>
      <c r="Q54" s="274">
        <v>0</v>
      </c>
      <c r="R54" s="274">
        <v>0</v>
      </c>
      <c r="S54" s="274">
        <v>0</v>
      </c>
      <c r="T54" s="274">
        <v>0</v>
      </c>
      <c r="U54" s="274">
        <v>0</v>
      </c>
      <c r="V54" s="274">
        <v>0</v>
      </c>
      <c r="W54" s="274">
        <v>0</v>
      </c>
      <c r="X54" s="274">
        <v>0</v>
      </c>
      <c r="Y54" s="274">
        <v>0</v>
      </c>
      <c r="Z54" s="274">
        <v>0</v>
      </c>
      <c r="AA54" s="274">
        <v>0</v>
      </c>
      <c r="AB54" s="274">
        <v>0</v>
      </c>
      <c r="AC54" s="274">
        <v>0</v>
      </c>
      <c r="AD54" s="274">
        <v>0</v>
      </c>
      <c r="AE54" s="274">
        <v>0</v>
      </c>
      <c r="AF54" s="274">
        <v>0</v>
      </c>
      <c r="AG54" s="274">
        <v>0</v>
      </c>
      <c r="AH54" s="274">
        <v>0</v>
      </c>
      <c r="AI54" s="274">
        <v>0</v>
      </c>
      <c r="AJ54" s="274">
        <v>0</v>
      </c>
      <c r="AK54" s="274">
        <v>0</v>
      </c>
      <c r="AL54" s="274">
        <v>0</v>
      </c>
      <c r="AM54" s="274">
        <v>0</v>
      </c>
      <c r="AN54" s="274">
        <v>0</v>
      </c>
      <c r="AO54" s="274">
        <v>0</v>
      </c>
      <c r="AP54" s="274">
        <v>0</v>
      </c>
      <c r="AQ54" s="274">
        <v>0</v>
      </c>
      <c r="AR54" s="274">
        <v>0</v>
      </c>
      <c r="AS54" s="274">
        <v>0</v>
      </c>
      <c r="AT54" s="274">
        <v>0</v>
      </c>
      <c r="AU54" s="274">
        <v>0</v>
      </c>
      <c r="AV54" s="274">
        <v>0</v>
      </c>
      <c r="AW54" s="274">
        <v>0</v>
      </c>
      <c r="AX54" s="274">
        <v>0</v>
      </c>
      <c r="AY54" s="274">
        <v>0</v>
      </c>
      <c r="AZ54" s="274">
        <v>0</v>
      </c>
      <c r="BA54" s="274">
        <v>0</v>
      </c>
      <c r="BB54" s="274">
        <v>0</v>
      </c>
      <c r="BC54" s="274">
        <f t="shared" si="17"/>
        <v>0</v>
      </c>
    </row>
    <row r="55" spans="1:55" s="187" customFormat="1">
      <c r="A55" s="303" t="s">
        <v>288</v>
      </c>
      <c r="B55" s="274">
        <v>0</v>
      </c>
      <c r="C55" s="274">
        <v>0</v>
      </c>
      <c r="D55" s="274">
        <v>0</v>
      </c>
      <c r="E55" s="274">
        <v>0</v>
      </c>
      <c r="F55" s="274">
        <v>0</v>
      </c>
      <c r="G55" s="274">
        <v>0</v>
      </c>
      <c r="H55" s="274">
        <v>0</v>
      </c>
      <c r="I55" s="274">
        <v>0</v>
      </c>
      <c r="J55" s="274">
        <v>0</v>
      </c>
      <c r="K55" s="274">
        <v>0</v>
      </c>
      <c r="L55" s="274">
        <v>0</v>
      </c>
      <c r="M55" s="274">
        <v>0</v>
      </c>
      <c r="N55" s="274">
        <v>0</v>
      </c>
      <c r="O55" s="274">
        <v>0</v>
      </c>
      <c r="P55" s="274">
        <v>0</v>
      </c>
      <c r="Q55" s="274">
        <v>0</v>
      </c>
      <c r="R55" s="274">
        <v>0</v>
      </c>
      <c r="S55" s="274">
        <v>0</v>
      </c>
      <c r="T55" s="274">
        <v>0</v>
      </c>
      <c r="U55" s="274">
        <v>0</v>
      </c>
      <c r="V55" s="274">
        <v>0</v>
      </c>
      <c r="W55" s="274">
        <v>0</v>
      </c>
      <c r="X55" s="274">
        <v>0</v>
      </c>
      <c r="Y55" s="274">
        <v>0</v>
      </c>
      <c r="Z55" s="274">
        <v>0</v>
      </c>
      <c r="AA55" s="274">
        <v>0</v>
      </c>
      <c r="AB55" s="274">
        <v>0</v>
      </c>
      <c r="AC55" s="274">
        <v>0</v>
      </c>
      <c r="AD55" s="274">
        <v>0</v>
      </c>
      <c r="AE55" s="274">
        <v>0</v>
      </c>
      <c r="AF55" s="274">
        <v>0</v>
      </c>
      <c r="AG55" s="274">
        <v>0</v>
      </c>
      <c r="AH55" s="274">
        <v>0</v>
      </c>
      <c r="AI55" s="274">
        <v>0</v>
      </c>
      <c r="AJ55" s="274">
        <v>0</v>
      </c>
      <c r="AK55" s="274">
        <v>0</v>
      </c>
      <c r="AL55" s="274">
        <v>0</v>
      </c>
      <c r="AM55" s="274">
        <v>0</v>
      </c>
      <c r="AN55" s="274">
        <v>0</v>
      </c>
      <c r="AO55" s="274">
        <v>0</v>
      </c>
      <c r="AP55" s="274">
        <v>0</v>
      </c>
      <c r="AQ55" s="274">
        <v>0</v>
      </c>
      <c r="AR55" s="274">
        <v>0</v>
      </c>
      <c r="AS55" s="274">
        <v>0</v>
      </c>
      <c r="AT55" s="274">
        <v>0</v>
      </c>
      <c r="AU55" s="274">
        <v>0</v>
      </c>
      <c r="AV55" s="274">
        <v>0</v>
      </c>
      <c r="AW55" s="274">
        <v>0</v>
      </c>
      <c r="AX55" s="274">
        <v>0</v>
      </c>
      <c r="AY55" s="274">
        <v>0</v>
      </c>
      <c r="AZ55" s="274">
        <v>0</v>
      </c>
      <c r="BA55" s="274">
        <v>0</v>
      </c>
      <c r="BB55" s="274">
        <v>0</v>
      </c>
      <c r="BC55" s="274">
        <f t="shared" si="17"/>
        <v>0</v>
      </c>
    </row>
    <row r="56" spans="1:55" s="187" customFormat="1">
      <c r="A56" s="303" t="s">
        <v>118</v>
      </c>
      <c r="B56" s="274">
        <v>0</v>
      </c>
      <c r="C56" s="274">
        <v>0</v>
      </c>
      <c r="D56" s="274">
        <v>0</v>
      </c>
      <c r="E56" s="274">
        <v>0</v>
      </c>
      <c r="F56" s="274">
        <v>0</v>
      </c>
      <c r="G56" s="274">
        <v>0</v>
      </c>
      <c r="H56" s="274">
        <v>0</v>
      </c>
      <c r="I56" s="274">
        <v>0</v>
      </c>
      <c r="J56" s="274">
        <v>0</v>
      </c>
      <c r="K56" s="274">
        <v>0</v>
      </c>
      <c r="L56" s="274">
        <v>0</v>
      </c>
      <c r="M56" s="274">
        <v>0</v>
      </c>
      <c r="N56" s="274">
        <v>0</v>
      </c>
      <c r="O56" s="274">
        <v>0</v>
      </c>
      <c r="P56" s="274">
        <v>0</v>
      </c>
      <c r="Q56" s="274">
        <v>0</v>
      </c>
      <c r="R56" s="274">
        <v>0</v>
      </c>
      <c r="S56" s="274">
        <v>0</v>
      </c>
      <c r="T56" s="274">
        <v>0</v>
      </c>
      <c r="U56" s="274">
        <v>0</v>
      </c>
      <c r="V56" s="274">
        <v>0</v>
      </c>
      <c r="W56" s="274">
        <v>0</v>
      </c>
      <c r="X56" s="274">
        <v>0</v>
      </c>
      <c r="Y56" s="274">
        <v>0</v>
      </c>
      <c r="Z56" s="274">
        <v>0</v>
      </c>
      <c r="AA56" s="274">
        <v>0</v>
      </c>
      <c r="AB56" s="274">
        <v>0</v>
      </c>
      <c r="AC56" s="274">
        <v>0</v>
      </c>
      <c r="AD56" s="274">
        <v>0</v>
      </c>
      <c r="AE56" s="274">
        <v>0</v>
      </c>
      <c r="AF56" s="274">
        <v>0</v>
      </c>
      <c r="AG56" s="274">
        <v>0</v>
      </c>
      <c r="AH56" s="274">
        <v>0</v>
      </c>
      <c r="AI56" s="274">
        <v>0</v>
      </c>
      <c r="AJ56" s="274">
        <v>0</v>
      </c>
      <c r="AK56" s="274">
        <v>0</v>
      </c>
      <c r="AL56" s="274">
        <v>0</v>
      </c>
      <c r="AM56" s="274">
        <v>0</v>
      </c>
      <c r="AN56" s="274">
        <v>0</v>
      </c>
      <c r="AO56" s="274">
        <v>0</v>
      </c>
      <c r="AP56" s="274">
        <v>0</v>
      </c>
      <c r="AQ56" s="274">
        <v>0</v>
      </c>
      <c r="AR56" s="274">
        <v>0</v>
      </c>
      <c r="AS56" s="274">
        <v>0</v>
      </c>
      <c r="AT56" s="274">
        <v>0</v>
      </c>
      <c r="AU56" s="274">
        <v>0</v>
      </c>
      <c r="AV56" s="274">
        <v>0</v>
      </c>
      <c r="AW56" s="274">
        <v>0</v>
      </c>
      <c r="AX56" s="274">
        <v>0</v>
      </c>
      <c r="AY56" s="274">
        <v>0</v>
      </c>
      <c r="AZ56" s="274">
        <v>0</v>
      </c>
      <c r="BA56" s="274">
        <v>0</v>
      </c>
      <c r="BB56" s="274">
        <v>0</v>
      </c>
      <c r="BC56" s="274">
        <f t="shared" si="17"/>
        <v>0</v>
      </c>
    </row>
    <row r="57" spans="1:55" s="187" customFormat="1">
      <c r="A57" s="304" t="s">
        <v>207</v>
      </c>
      <c r="B57" s="305">
        <v>0</v>
      </c>
      <c r="C57" s="305">
        <v>0</v>
      </c>
      <c r="D57" s="305">
        <v>0</v>
      </c>
      <c r="E57" s="305">
        <v>0</v>
      </c>
      <c r="F57" s="305">
        <v>0</v>
      </c>
      <c r="G57" s="305">
        <v>0</v>
      </c>
      <c r="H57" s="305">
        <v>0</v>
      </c>
      <c r="I57" s="305">
        <v>0</v>
      </c>
      <c r="J57" s="305">
        <v>0</v>
      </c>
      <c r="K57" s="305">
        <v>0</v>
      </c>
      <c r="L57" s="305">
        <v>0</v>
      </c>
      <c r="M57" s="305">
        <v>0</v>
      </c>
      <c r="N57" s="305">
        <v>0</v>
      </c>
      <c r="O57" s="305">
        <v>0</v>
      </c>
      <c r="P57" s="305">
        <v>0</v>
      </c>
      <c r="Q57" s="305">
        <v>0</v>
      </c>
      <c r="R57" s="305">
        <v>0</v>
      </c>
      <c r="S57" s="305">
        <v>0</v>
      </c>
      <c r="T57" s="305">
        <v>0</v>
      </c>
      <c r="U57" s="305">
        <v>0</v>
      </c>
      <c r="V57" s="305">
        <v>0</v>
      </c>
      <c r="W57" s="305">
        <v>0</v>
      </c>
      <c r="X57" s="305">
        <v>0</v>
      </c>
      <c r="Y57" s="305">
        <v>0</v>
      </c>
      <c r="Z57" s="305">
        <v>0</v>
      </c>
      <c r="AA57" s="305">
        <v>0</v>
      </c>
      <c r="AB57" s="305">
        <v>0</v>
      </c>
      <c r="AC57" s="305">
        <v>0</v>
      </c>
      <c r="AD57" s="305">
        <v>0</v>
      </c>
      <c r="AE57" s="305">
        <v>0</v>
      </c>
      <c r="AF57" s="305">
        <v>0</v>
      </c>
      <c r="AG57" s="305">
        <v>0</v>
      </c>
      <c r="AH57" s="305">
        <v>0</v>
      </c>
      <c r="AI57" s="305">
        <v>0</v>
      </c>
      <c r="AJ57" s="305">
        <v>0</v>
      </c>
      <c r="AK57" s="305">
        <v>0</v>
      </c>
      <c r="AL57" s="305">
        <v>0</v>
      </c>
      <c r="AM57" s="305">
        <v>0</v>
      </c>
      <c r="AN57" s="305">
        <v>0</v>
      </c>
      <c r="AO57" s="305">
        <v>0</v>
      </c>
      <c r="AP57" s="305">
        <v>0</v>
      </c>
      <c r="AQ57" s="305">
        <v>0</v>
      </c>
      <c r="AR57" s="305">
        <v>0</v>
      </c>
      <c r="AS57" s="305">
        <v>0</v>
      </c>
      <c r="AT57" s="305">
        <v>0</v>
      </c>
      <c r="AU57" s="305">
        <v>0</v>
      </c>
      <c r="AV57" s="305">
        <v>0</v>
      </c>
      <c r="AW57" s="305">
        <v>0</v>
      </c>
      <c r="AX57" s="305">
        <v>0</v>
      </c>
      <c r="AY57" s="305">
        <v>0</v>
      </c>
      <c r="AZ57" s="305">
        <v>0</v>
      </c>
      <c r="BA57" s="305">
        <v>0</v>
      </c>
      <c r="BB57" s="305">
        <v>0</v>
      </c>
      <c r="BC57" s="305">
        <f t="shared" si="17"/>
        <v>0</v>
      </c>
    </row>
    <row r="58" spans="1:55" s="187" customFormat="1">
      <c r="A58" s="186"/>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5"/>
      <c r="AP58" s="235"/>
      <c r="AQ58" s="235"/>
      <c r="AR58" s="235"/>
      <c r="AS58" s="235"/>
      <c r="AT58" s="235"/>
      <c r="AU58" s="235"/>
      <c r="AV58" s="235"/>
      <c r="AW58" s="235"/>
      <c r="AX58" s="235"/>
      <c r="AY58" s="235"/>
      <c r="AZ58" s="235"/>
      <c r="BA58" s="235"/>
      <c r="BB58" s="235"/>
      <c r="BC58" s="235"/>
    </row>
    <row r="59" spans="1:55" s="187" customFormat="1">
      <c r="A59" s="225" t="s">
        <v>164</v>
      </c>
      <c r="B59" s="234">
        <f t="shared" ref="B59:Z59" si="18">+SUM(B60:B64)</f>
        <v>0</v>
      </c>
      <c r="C59" s="234">
        <f t="shared" si="18"/>
        <v>0</v>
      </c>
      <c r="D59" s="234">
        <f t="shared" si="18"/>
        <v>0</v>
      </c>
      <c r="E59" s="234">
        <f t="shared" si="18"/>
        <v>0</v>
      </c>
      <c r="F59" s="234">
        <f t="shared" si="18"/>
        <v>0</v>
      </c>
      <c r="G59" s="234">
        <f t="shared" si="18"/>
        <v>0</v>
      </c>
      <c r="H59" s="234">
        <f t="shared" si="18"/>
        <v>0</v>
      </c>
      <c r="I59" s="234">
        <f t="shared" si="18"/>
        <v>0</v>
      </c>
      <c r="J59" s="234">
        <f t="shared" si="18"/>
        <v>0</v>
      </c>
      <c r="K59" s="234">
        <f t="shared" si="18"/>
        <v>0</v>
      </c>
      <c r="L59" s="234">
        <f t="shared" si="18"/>
        <v>0</v>
      </c>
      <c r="M59" s="234">
        <f t="shared" si="18"/>
        <v>0</v>
      </c>
      <c r="N59" s="234">
        <f t="shared" si="18"/>
        <v>0</v>
      </c>
      <c r="O59" s="234">
        <f t="shared" si="18"/>
        <v>0</v>
      </c>
      <c r="P59" s="234">
        <f t="shared" si="18"/>
        <v>0</v>
      </c>
      <c r="Q59" s="234">
        <f t="shared" si="18"/>
        <v>0</v>
      </c>
      <c r="R59" s="234">
        <f t="shared" si="18"/>
        <v>0</v>
      </c>
      <c r="S59" s="234">
        <f t="shared" si="18"/>
        <v>0</v>
      </c>
      <c r="T59" s="234">
        <f t="shared" si="18"/>
        <v>0</v>
      </c>
      <c r="U59" s="234">
        <f t="shared" si="18"/>
        <v>0</v>
      </c>
      <c r="V59" s="234">
        <f t="shared" si="18"/>
        <v>0</v>
      </c>
      <c r="W59" s="234">
        <f t="shared" si="18"/>
        <v>0</v>
      </c>
      <c r="X59" s="234">
        <f t="shared" si="18"/>
        <v>0</v>
      </c>
      <c r="Y59" s="234">
        <f t="shared" si="18"/>
        <v>0</v>
      </c>
      <c r="Z59" s="234">
        <f t="shared" si="18"/>
        <v>0</v>
      </c>
      <c r="AA59" s="234">
        <f t="shared" ref="AA59:BB59" si="19">+SUM(AA60:AA64)</f>
        <v>0</v>
      </c>
      <c r="AB59" s="234">
        <f t="shared" si="19"/>
        <v>0</v>
      </c>
      <c r="AC59" s="234">
        <f t="shared" si="19"/>
        <v>0</v>
      </c>
      <c r="AD59" s="234">
        <f t="shared" si="19"/>
        <v>0</v>
      </c>
      <c r="AE59" s="234">
        <f t="shared" si="19"/>
        <v>0</v>
      </c>
      <c r="AF59" s="234">
        <f t="shared" si="19"/>
        <v>0</v>
      </c>
      <c r="AG59" s="234">
        <f t="shared" si="19"/>
        <v>0</v>
      </c>
      <c r="AH59" s="234">
        <f t="shared" si="19"/>
        <v>0</v>
      </c>
      <c r="AI59" s="234">
        <f t="shared" si="19"/>
        <v>0</v>
      </c>
      <c r="AJ59" s="234">
        <f t="shared" si="19"/>
        <v>0</v>
      </c>
      <c r="AK59" s="234">
        <f t="shared" si="19"/>
        <v>0</v>
      </c>
      <c r="AL59" s="234">
        <f t="shared" si="19"/>
        <v>0</v>
      </c>
      <c r="AM59" s="234">
        <f t="shared" si="19"/>
        <v>0</v>
      </c>
      <c r="AN59" s="234">
        <f t="shared" si="19"/>
        <v>0</v>
      </c>
      <c r="AO59" s="234">
        <f t="shared" si="19"/>
        <v>0</v>
      </c>
      <c r="AP59" s="234">
        <f t="shared" si="19"/>
        <v>0</v>
      </c>
      <c r="AQ59" s="234">
        <f t="shared" si="19"/>
        <v>0</v>
      </c>
      <c r="AR59" s="234">
        <f t="shared" si="19"/>
        <v>0</v>
      </c>
      <c r="AS59" s="234">
        <f t="shared" si="19"/>
        <v>0</v>
      </c>
      <c r="AT59" s="234">
        <f t="shared" si="19"/>
        <v>0</v>
      </c>
      <c r="AU59" s="234">
        <f t="shared" si="19"/>
        <v>0</v>
      </c>
      <c r="AV59" s="234">
        <f t="shared" si="19"/>
        <v>0</v>
      </c>
      <c r="AW59" s="234">
        <f t="shared" si="19"/>
        <v>0</v>
      </c>
      <c r="AX59" s="234">
        <f t="shared" si="19"/>
        <v>0</v>
      </c>
      <c r="AY59" s="234">
        <f t="shared" si="19"/>
        <v>0</v>
      </c>
      <c r="AZ59" s="234">
        <f t="shared" si="19"/>
        <v>0</v>
      </c>
      <c r="BA59" s="234">
        <f t="shared" si="19"/>
        <v>0</v>
      </c>
      <c r="BB59" s="234">
        <f t="shared" si="19"/>
        <v>0</v>
      </c>
      <c r="BC59" s="234">
        <f t="shared" ref="BC59:BC64" si="20">SUM(B59:BB59)</f>
        <v>0</v>
      </c>
    </row>
    <row r="60" spans="1:55" s="187" customFormat="1">
      <c r="A60" s="303" t="s">
        <v>266</v>
      </c>
      <c r="B60" s="274">
        <v>0</v>
      </c>
      <c r="C60" s="274">
        <v>0</v>
      </c>
      <c r="D60" s="274">
        <v>0</v>
      </c>
      <c r="E60" s="274">
        <v>0</v>
      </c>
      <c r="F60" s="274">
        <v>0</v>
      </c>
      <c r="G60" s="274">
        <v>0</v>
      </c>
      <c r="H60" s="274">
        <v>0</v>
      </c>
      <c r="I60" s="274">
        <v>0</v>
      </c>
      <c r="J60" s="274">
        <v>0</v>
      </c>
      <c r="K60" s="274">
        <v>0</v>
      </c>
      <c r="L60" s="274">
        <v>0</v>
      </c>
      <c r="M60" s="274">
        <v>0</v>
      </c>
      <c r="N60" s="274">
        <v>0</v>
      </c>
      <c r="O60" s="274">
        <v>0</v>
      </c>
      <c r="P60" s="274">
        <v>0</v>
      </c>
      <c r="Q60" s="274">
        <v>0</v>
      </c>
      <c r="R60" s="274">
        <v>0</v>
      </c>
      <c r="S60" s="274">
        <v>0</v>
      </c>
      <c r="T60" s="274">
        <v>0</v>
      </c>
      <c r="U60" s="274">
        <v>0</v>
      </c>
      <c r="V60" s="274">
        <v>0</v>
      </c>
      <c r="W60" s="274">
        <v>0</v>
      </c>
      <c r="X60" s="274">
        <v>0</v>
      </c>
      <c r="Y60" s="274">
        <v>0</v>
      </c>
      <c r="Z60" s="274">
        <v>0</v>
      </c>
      <c r="AA60" s="274">
        <v>0</v>
      </c>
      <c r="AB60" s="274">
        <v>0</v>
      </c>
      <c r="AC60" s="274">
        <v>0</v>
      </c>
      <c r="AD60" s="274">
        <v>0</v>
      </c>
      <c r="AE60" s="274">
        <v>0</v>
      </c>
      <c r="AF60" s="274">
        <v>0</v>
      </c>
      <c r="AG60" s="274">
        <v>0</v>
      </c>
      <c r="AH60" s="274">
        <v>0</v>
      </c>
      <c r="AI60" s="274">
        <v>0</v>
      </c>
      <c r="AJ60" s="274">
        <v>0</v>
      </c>
      <c r="AK60" s="274">
        <v>0</v>
      </c>
      <c r="AL60" s="274">
        <v>0</v>
      </c>
      <c r="AM60" s="274">
        <v>0</v>
      </c>
      <c r="AN60" s="274">
        <v>0</v>
      </c>
      <c r="AO60" s="274">
        <v>0</v>
      </c>
      <c r="AP60" s="274">
        <v>0</v>
      </c>
      <c r="AQ60" s="274">
        <v>0</v>
      </c>
      <c r="AR60" s="274">
        <v>0</v>
      </c>
      <c r="AS60" s="274">
        <v>0</v>
      </c>
      <c r="AT60" s="274">
        <v>0</v>
      </c>
      <c r="AU60" s="274">
        <v>0</v>
      </c>
      <c r="AV60" s="274">
        <v>0</v>
      </c>
      <c r="AW60" s="274">
        <v>0</v>
      </c>
      <c r="AX60" s="274">
        <v>0</v>
      </c>
      <c r="AY60" s="274">
        <v>0</v>
      </c>
      <c r="AZ60" s="274">
        <v>0</v>
      </c>
      <c r="BA60" s="274">
        <v>0</v>
      </c>
      <c r="BB60" s="274">
        <v>0</v>
      </c>
      <c r="BC60" s="274">
        <f t="shared" si="20"/>
        <v>0</v>
      </c>
    </row>
    <row r="61" spans="1:55" s="187" customFormat="1">
      <c r="A61" s="303" t="s">
        <v>37</v>
      </c>
      <c r="B61" s="274">
        <v>0</v>
      </c>
      <c r="C61" s="274">
        <v>0</v>
      </c>
      <c r="D61" s="274">
        <v>0</v>
      </c>
      <c r="E61" s="274">
        <v>0</v>
      </c>
      <c r="F61" s="274">
        <v>0</v>
      </c>
      <c r="G61" s="274">
        <v>0</v>
      </c>
      <c r="H61" s="274">
        <v>0</v>
      </c>
      <c r="I61" s="274">
        <v>0</v>
      </c>
      <c r="J61" s="274">
        <v>0</v>
      </c>
      <c r="K61" s="274">
        <v>0</v>
      </c>
      <c r="L61" s="274">
        <v>0</v>
      </c>
      <c r="M61" s="274">
        <v>0</v>
      </c>
      <c r="N61" s="274">
        <v>0</v>
      </c>
      <c r="O61" s="274">
        <v>0</v>
      </c>
      <c r="P61" s="274">
        <v>0</v>
      </c>
      <c r="Q61" s="274">
        <v>0</v>
      </c>
      <c r="R61" s="274">
        <v>0</v>
      </c>
      <c r="S61" s="274">
        <v>0</v>
      </c>
      <c r="T61" s="274">
        <v>0</v>
      </c>
      <c r="U61" s="274">
        <v>0</v>
      </c>
      <c r="V61" s="274">
        <v>0</v>
      </c>
      <c r="W61" s="274">
        <v>0</v>
      </c>
      <c r="X61" s="274">
        <v>0</v>
      </c>
      <c r="Y61" s="274">
        <v>0</v>
      </c>
      <c r="Z61" s="274">
        <v>0</v>
      </c>
      <c r="AA61" s="274">
        <v>0</v>
      </c>
      <c r="AB61" s="274">
        <v>0</v>
      </c>
      <c r="AC61" s="274">
        <v>0</v>
      </c>
      <c r="AD61" s="274">
        <v>0</v>
      </c>
      <c r="AE61" s="274">
        <v>0</v>
      </c>
      <c r="AF61" s="274">
        <v>0</v>
      </c>
      <c r="AG61" s="274">
        <v>0</v>
      </c>
      <c r="AH61" s="274">
        <v>0</v>
      </c>
      <c r="AI61" s="274">
        <v>0</v>
      </c>
      <c r="AJ61" s="274">
        <v>0</v>
      </c>
      <c r="AK61" s="274">
        <v>0</v>
      </c>
      <c r="AL61" s="274">
        <v>0</v>
      </c>
      <c r="AM61" s="274">
        <v>0</v>
      </c>
      <c r="AN61" s="274">
        <v>0</v>
      </c>
      <c r="AO61" s="274">
        <v>0</v>
      </c>
      <c r="AP61" s="274">
        <v>0</v>
      </c>
      <c r="AQ61" s="274">
        <v>0</v>
      </c>
      <c r="AR61" s="274">
        <v>0</v>
      </c>
      <c r="AS61" s="274">
        <v>0</v>
      </c>
      <c r="AT61" s="274">
        <v>0</v>
      </c>
      <c r="AU61" s="274">
        <v>0</v>
      </c>
      <c r="AV61" s="274">
        <v>0</v>
      </c>
      <c r="AW61" s="274">
        <v>0</v>
      </c>
      <c r="AX61" s="274">
        <v>0</v>
      </c>
      <c r="AY61" s="274">
        <v>0</v>
      </c>
      <c r="AZ61" s="274">
        <v>0</v>
      </c>
      <c r="BA61" s="274">
        <v>0</v>
      </c>
      <c r="BB61" s="274">
        <v>0</v>
      </c>
      <c r="BC61" s="274">
        <f t="shared" si="20"/>
        <v>0</v>
      </c>
    </row>
    <row r="62" spans="1:55" s="187" customFormat="1">
      <c r="A62" s="303" t="s">
        <v>291</v>
      </c>
      <c r="B62" s="274">
        <v>0</v>
      </c>
      <c r="C62" s="274">
        <v>0</v>
      </c>
      <c r="D62" s="274">
        <v>0</v>
      </c>
      <c r="E62" s="274">
        <v>0</v>
      </c>
      <c r="F62" s="274">
        <v>0</v>
      </c>
      <c r="G62" s="274">
        <v>0</v>
      </c>
      <c r="H62" s="274">
        <v>0</v>
      </c>
      <c r="I62" s="274">
        <v>0</v>
      </c>
      <c r="J62" s="274">
        <v>0</v>
      </c>
      <c r="K62" s="274">
        <v>0</v>
      </c>
      <c r="L62" s="274">
        <v>0</v>
      </c>
      <c r="M62" s="274">
        <v>0</v>
      </c>
      <c r="N62" s="274">
        <v>0</v>
      </c>
      <c r="O62" s="274">
        <v>0</v>
      </c>
      <c r="P62" s="274">
        <v>0</v>
      </c>
      <c r="Q62" s="274">
        <v>0</v>
      </c>
      <c r="R62" s="274">
        <v>0</v>
      </c>
      <c r="S62" s="274">
        <v>0</v>
      </c>
      <c r="T62" s="274">
        <v>0</v>
      </c>
      <c r="U62" s="274">
        <v>0</v>
      </c>
      <c r="V62" s="274">
        <v>0</v>
      </c>
      <c r="W62" s="274">
        <v>0</v>
      </c>
      <c r="X62" s="274">
        <v>0</v>
      </c>
      <c r="Y62" s="274">
        <v>0</v>
      </c>
      <c r="Z62" s="274">
        <v>0</v>
      </c>
      <c r="AA62" s="274">
        <v>0</v>
      </c>
      <c r="AB62" s="274">
        <v>0</v>
      </c>
      <c r="AC62" s="274">
        <v>0</v>
      </c>
      <c r="AD62" s="274">
        <v>0</v>
      </c>
      <c r="AE62" s="274">
        <v>0</v>
      </c>
      <c r="AF62" s="274">
        <v>0</v>
      </c>
      <c r="AG62" s="274">
        <v>0</v>
      </c>
      <c r="AH62" s="274">
        <v>0</v>
      </c>
      <c r="AI62" s="274">
        <v>0</v>
      </c>
      <c r="AJ62" s="274">
        <v>0</v>
      </c>
      <c r="AK62" s="274">
        <v>0</v>
      </c>
      <c r="AL62" s="274">
        <v>0</v>
      </c>
      <c r="AM62" s="274">
        <v>0</v>
      </c>
      <c r="AN62" s="274">
        <v>0</v>
      </c>
      <c r="AO62" s="274">
        <v>0</v>
      </c>
      <c r="AP62" s="274">
        <v>0</v>
      </c>
      <c r="AQ62" s="274">
        <v>0</v>
      </c>
      <c r="AR62" s="274">
        <v>0</v>
      </c>
      <c r="AS62" s="274">
        <v>0</v>
      </c>
      <c r="AT62" s="274">
        <v>0</v>
      </c>
      <c r="AU62" s="274">
        <v>0</v>
      </c>
      <c r="AV62" s="274">
        <v>0</v>
      </c>
      <c r="AW62" s="274">
        <v>0</v>
      </c>
      <c r="AX62" s="274">
        <v>0</v>
      </c>
      <c r="AY62" s="274">
        <v>0</v>
      </c>
      <c r="AZ62" s="274">
        <v>0</v>
      </c>
      <c r="BA62" s="274">
        <v>0</v>
      </c>
      <c r="BB62" s="274">
        <v>0</v>
      </c>
      <c r="BC62" s="274">
        <f t="shared" si="20"/>
        <v>0</v>
      </c>
    </row>
    <row r="63" spans="1:55" s="187" customFormat="1">
      <c r="A63" s="303" t="s">
        <v>290</v>
      </c>
      <c r="B63" s="274">
        <v>0</v>
      </c>
      <c r="C63" s="274">
        <v>0</v>
      </c>
      <c r="D63" s="274">
        <v>0</v>
      </c>
      <c r="E63" s="274">
        <v>0</v>
      </c>
      <c r="F63" s="274">
        <v>0</v>
      </c>
      <c r="G63" s="274">
        <v>0</v>
      </c>
      <c r="H63" s="274">
        <v>0</v>
      </c>
      <c r="I63" s="274">
        <v>0</v>
      </c>
      <c r="J63" s="274">
        <v>0</v>
      </c>
      <c r="K63" s="274">
        <v>0</v>
      </c>
      <c r="L63" s="274">
        <v>0</v>
      </c>
      <c r="M63" s="274">
        <v>0</v>
      </c>
      <c r="N63" s="274">
        <v>0</v>
      </c>
      <c r="O63" s="274">
        <v>0</v>
      </c>
      <c r="P63" s="274">
        <v>0</v>
      </c>
      <c r="Q63" s="274">
        <v>0</v>
      </c>
      <c r="R63" s="274">
        <v>0</v>
      </c>
      <c r="S63" s="274">
        <v>0</v>
      </c>
      <c r="T63" s="274">
        <v>0</v>
      </c>
      <c r="U63" s="274">
        <v>0</v>
      </c>
      <c r="V63" s="274">
        <v>0</v>
      </c>
      <c r="W63" s="274">
        <v>0</v>
      </c>
      <c r="X63" s="274">
        <v>0</v>
      </c>
      <c r="Y63" s="274">
        <v>0</v>
      </c>
      <c r="Z63" s="274">
        <v>0</v>
      </c>
      <c r="AA63" s="274">
        <v>0</v>
      </c>
      <c r="AB63" s="274">
        <v>0</v>
      </c>
      <c r="AC63" s="274">
        <v>0</v>
      </c>
      <c r="AD63" s="274">
        <v>0</v>
      </c>
      <c r="AE63" s="274">
        <v>0</v>
      </c>
      <c r="AF63" s="274">
        <v>0</v>
      </c>
      <c r="AG63" s="274">
        <v>0</v>
      </c>
      <c r="AH63" s="274">
        <v>0</v>
      </c>
      <c r="AI63" s="274">
        <v>0</v>
      </c>
      <c r="AJ63" s="274">
        <v>0</v>
      </c>
      <c r="AK63" s="274">
        <v>0</v>
      </c>
      <c r="AL63" s="274">
        <v>0</v>
      </c>
      <c r="AM63" s="274">
        <v>0</v>
      </c>
      <c r="AN63" s="274">
        <v>0</v>
      </c>
      <c r="AO63" s="274">
        <v>0</v>
      </c>
      <c r="AP63" s="274">
        <v>0</v>
      </c>
      <c r="AQ63" s="274">
        <v>0</v>
      </c>
      <c r="AR63" s="274">
        <v>0</v>
      </c>
      <c r="AS63" s="274">
        <v>0</v>
      </c>
      <c r="AT63" s="274">
        <v>0</v>
      </c>
      <c r="AU63" s="274">
        <v>0</v>
      </c>
      <c r="AV63" s="274">
        <v>0</v>
      </c>
      <c r="AW63" s="274">
        <v>0</v>
      </c>
      <c r="AX63" s="274">
        <v>0</v>
      </c>
      <c r="AY63" s="274">
        <v>0</v>
      </c>
      <c r="AZ63" s="274">
        <v>0</v>
      </c>
      <c r="BA63" s="274">
        <v>0</v>
      </c>
      <c r="BB63" s="274">
        <v>0</v>
      </c>
      <c r="BC63" s="274">
        <f t="shared" si="20"/>
        <v>0</v>
      </c>
    </row>
    <row r="64" spans="1:55" s="187" customFormat="1">
      <c r="A64" s="304" t="s">
        <v>58</v>
      </c>
      <c r="B64" s="305">
        <v>0</v>
      </c>
      <c r="C64" s="305">
        <v>0</v>
      </c>
      <c r="D64" s="305">
        <v>0</v>
      </c>
      <c r="E64" s="305">
        <v>0</v>
      </c>
      <c r="F64" s="305">
        <v>0</v>
      </c>
      <c r="G64" s="305">
        <v>0</v>
      </c>
      <c r="H64" s="305">
        <v>0</v>
      </c>
      <c r="I64" s="305">
        <v>0</v>
      </c>
      <c r="J64" s="305">
        <v>0</v>
      </c>
      <c r="K64" s="305">
        <v>0</v>
      </c>
      <c r="L64" s="305">
        <v>0</v>
      </c>
      <c r="M64" s="305">
        <v>0</v>
      </c>
      <c r="N64" s="305">
        <v>0</v>
      </c>
      <c r="O64" s="305">
        <v>0</v>
      </c>
      <c r="P64" s="305">
        <v>0</v>
      </c>
      <c r="Q64" s="305">
        <v>0</v>
      </c>
      <c r="R64" s="305">
        <v>0</v>
      </c>
      <c r="S64" s="305">
        <v>0</v>
      </c>
      <c r="T64" s="305">
        <v>0</v>
      </c>
      <c r="U64" s="305">
        <v>0</v>
      </c>
      <c r="V64" s="305">
        <v>0</v>
      </c>
      <c r="W64" s="305">
        <v>0</v>
      </c>
      <c r="X64" s="305">
        <v>0</v>
      </c>
      <c r="Y64" s="305">
        <v>0</v>
      </c>
      <c r="Z64" s="305">
        <v>0</v>
      </c>
      <c r="AA64" s="305">
        <v>0</v>
      </c>
      <c r="AB64" s="305">
        <v>0</v>
      </c>
      <c r="AC64" s="305">
        <v>0</v>
      </c>
      <c r="AD64" s="305">
        <v>0</v>
      </c>
      <c r="AE64" s="305">
        <v>0</v>
      </c>
      <c r="AF64" s="305">
        <v>0</v>
      </c>
      <c r="AG64" s="305">
        <v>0</v>
      </c>
      <c r="AH64" s="305">
        <v>0</v>
      </c>
      <c r="AI64" s="305">
        <v>0</v>
      </c>
      <c r="AJ64" s="305">
        <v>0</v>
      </c>
      <c r="AK64" s="305">
        <v>0</v>
      </c>
      <c r="AL64" s="305">
        <v>0</v>
      </c>
      <c r="AM64" s="305">
        <v>0</v>
      </c>
      <c r="AN64" s="305">
        <v>0</v>
      </c>
      <c r="AO64" s="305">
        <v>0</v>
      </c>
      <c r="AP64" s="305">
        <v>0</v>
      </c>
      <c r="AQ64" s="305">
        <v>0</v>
      </c>
      <c r="AR64" s="305">
        <v>0</v>
      </c>
      <c r="AS64" s="305">
        <v>0</v>
      </c>
      <c r="AT64" s="305">
        <v>0</v>
      </c>
      <c r="AU64" s="305">
        <v>0</v>
      </c>
      <c r="AV64" s="305">
        <v>0</v>
      </c>
      <c r="AW64" s="305">
        <v>0</v>
      </c>
      <c r="AX64" s="305">
        <v>0</v>
      </c>
      <c r="AY64" s="305">
        <v>0</v>
      </c>
      <c r="AZ64" s="305">
        <v>0</v>
      </c>
      <c r="BA64" s="305">
        <v>0</v>
      </c>
      <c r="BB64" s="305">
        <v>0</v>
      </c>
      <c r="BC64" s="305">
        <f t="shared" si="20"/>
        <v>0</v>
      </c>
    </row>
    <row r="65" spans="1:55" s="187" customFormat="1">
      <c r="A65" s="183"/>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3"/>
      <c r="AL65" s="233"/>
      <c r="AM65" s="233"/>
      <c r="AN65" s="233"/>
      <c r="AO65" s="233"/>
      <c r="AP65" s="233"/>
      <c r="AQ65" s="233"/>
      <c r="AR65" s="233"/>
      <c r="AS65" s="233"/>
      <c r="AT65" s="233"/>
      <c r="AU65" s="233"/>
      <c r="AV65" s="233"/>
      <c r="AW65" s="233"/>
      <c r="AX65" s="233"/>
      <c r="AY65" s="233"/>
      <c r="AZ65" s="233"/>
      <c r="BA65" s="233"/>
      <c r="BB65" s="233"/>
      <c r="BC65" s="233"/>
    </row>
    <row r="66" spans="1:55" s="187" customFormat="1">
      <c r="A66" s="225" t="s">
        <v>264</v>
      </c>
      <c r="B66" s="234">
        <f>SUM(B67:B69)</f>
        <v>0</v>
      </c>
      <c r="C66" s="234">
        <f t="shared" ref="C66:BB66" si="21">SUM(C67:C69)</f>
        <v>0</v>
      </c>
      <c r="D66" s="234">
        <f t="shared" si="21"/>
        <v>0</v>
      </c>
      <c r="E66" s="234">
        <f t="shared" si="21"/>
        <v>0</v>
      </c>
      <c r="F66" s="234">
        <f t="shared" si="21"/>
        <v>0</v>
      </c>
      <c r="G66" s="234">
        <f t="shared" si="21"/>
        <v>0</v>
      </c>
      <c r="H66" s="234">
        <f t="shared" si="21"/>
        <v>0</v>
      </c>
      <c r="I66" s="234">
        <f t="shared" si="21"/>
        <v>0</v>
      </c>
      <c r="J66" s="234">
        <f t="shared" si="21"/>
        <v>0</v>
      </c>
      <c r="K66" s="234">
        <f t="shared" si="21"/>
        <v>0</v>
      </c>
      <c r="L66" s="234">
        <f t="shared" si="21"/>
        <v>0</v>
      </c>
      <c r="M66" s="234">
        <f t="shared" si="21"/>
        <v>0</v>
      </c>
      <c r="N66" s="234">
        <f t="shared" si="21"/>
        <v>0</v>
      </c>
      <c r="O66" s="234">
        <f t="shared" si="21"/>
        <v>0</v>
      </c>
      <c r="P66" s="234">
        <f t="shared" si="21"/>
        <v>0</v>
      </c>
      <c r="Q66" s="234">
        <f t="shared" si="21"/>
        <v>0</v>
      </c>
      <c r="R66" s="234">
        <f t="shared" si="21"/>
        <v>0</v>
      </c>
      <c r="S66" s="234">
        <f t="shared" si="21"/>
        <v>0</v>
      </c>
      <c r="T66" s="234">
        <f t="shared" si="21"/>
        <v>0</v>
      </c>
      <c r="U66" s="234">
        <f t="shared" si="21"/>
        <v>0</v>
      </c>
      <c r="V66" s="234">
        <f t="shared" si="21"/>
        <v>0</v>
      </c>
      <c r="W66" s="234">
        <f t="shared" si="21"/>
        <v>0</v>
      </c>
      <c r="X66" s="234">
        <f t="shared" si="21"/>
        <v>0</v>
      </c>
      <c r="Y66" s="234">
        <f t="shared" si="21"/>
        <v>0</v>
      </c>
      <c r="Z66" s="234">
        <f t="shared" si="21"/>
        <v>0</v>
      </c>
      <c r="AA66" s="234">
        <f t="shared" si="21"/>
        <v>0</v>
      </c>
      <c r="AB66" s="234">
        <f t="shared" si="21"/>
        <v>0</v>
      </c>
      <c r="AC66" s="234">
        <f t="shared" si="21"/>
        <v>0</v>
      </c>
      <c r="AD66" s="234">
        <f t="shared" si="21"/>
        <v>0</v>
      </c>
      <c r="AE66" s="234">
        <f t="shared" si="21"/>
        <v>0</v>
      </c>
      <c r="AF66" s="234">
        <f t="shared" si="21"/>
        <v>0</v>
      </c>
      <c r="AG66" s="234">
        <f t="shared" si="21"/>
        <v>0</v>
      </c>
      <c r="AH66" s="234">
        <f t="shared" si="21"/>
        <v>0</v>
      </c>
      <c r="AI66" s="234">
        <f t="shared" si="21"/>
        <v>0</v>
      </c>
      <c r="AJ66" s="234">
        <f t="shared" si="21"/>
        <v>0</v>
      </c>
      <c r="AK66" s="234">
        <f t="shared" si="21"/>
        <v>0</v>
      </c>
      <c r="AL66" s="234">
        <f t="shared" si="21"/>
        <v>0</v>
      </c>
      <c r="AM66" s="234">
        <f t="shared" si="21"/>
        <v>0</v>
      </c>
      <c r="AN66" s="234">
        <f t="shared" si="21"/>
        <v>0</v>
      </c>
      <c r="AO66" s="234">
        <f t="shared" si="21"/>
        <v>0</v>
      </c>
      <c r="AP66" s="234">
        <f t="shared" si="21"/>
        <v>0</v>
      </c>
      <c r="AQ66" s="234">
        <f t="shared" si="21"/>
        <v>0</v>
      </c>
      <c r="AR66" s="234">
        <f t="shared" si="21"/>
        <v>0</v>
      </c>
      <c r="AS66" s="234">
        <f t="shared" si="21"/>
        <v>0</v>
      </c>
      <c r="AT66" s="234">
        <f t="shared" si="21"/>
        <v>0</v>
      </c>
      <c r="AU66" s="234">
        <f t="shared" si="21"/>
        <v>0</v>
      </c>
      <c r="AV66" s="234">
        <f t="shared" si="21"/>
        <v>0</v>
      </c>
      <c r="AW66" s="234">
        <f t="shared" si="21"/>
        <v>0</v>
      </c>
      <c r="AX66" s="234">
        <f t="shared" si="21"/>
        <v>0</v>
      </c>
      <c r="AY66" s="234">
        <f t="shared" si="21"/>
        <v>0</v>
      </c>
      <c r="AZ66" s="234">
        <f t="shared" si="21"/>
        <v>0</v>
      </c>
      <c r="BA66" s="234">
        <f t="shared" si="21"/>
        <v>0</v>
      </c>
      <c r="BB66" s="234">
        <f t="shared" si="21"/>
        <v>0</v>
      </c>
      <c r="BC66" s="234">
        <f>SUM(B66:BB66)</f>
        <v>0</v>
      </c>
    </row>
    <row r="67" spans="1:55" s="187" customFormat="1">
      <c r="A67" s="303" t="s">
        <v>297</v>
      </c>
      <c r="B67" s="274">
        <v>0</v>
      </c>
      <c r="C67" s="274">
        <v>0</v>
      </c>
      <c r="D67" s="274">
        <v>0</v>
      </c>
      <c r="E67" s="274">
        <v>0</v>
      </c>
      <c r="F67" s="274">
        <v>0</v>
      </c>
      <c r="G67" s="274">
        <v>0</v>
      </c>
      <c r="H67" s="274">
        <v>0</v>
      </c>
      <c r="I67" s="274">
        <v>0</v>
      </c>
      <c r="J67" s="274">
        <v>0</v>
      </c>
      <c r="K67" s="274">
        <v>0</v>
      </c>
      <c r="L67" s="274">
        <v>0</v>
      </c>
      <c r="M67" s="274">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c r="BB67" s="274">
        <v>0</v>
      </c>
      <c r="BC67" s="274">
        <f>SUM(B67:BB67)</f>
        <v>0</v>
      </c>
    </row>
    <row r="68" spans="1:55" s="187" customFormat="1">
      <c r="A68" s="303" t="s">
        <v>298</v>
      </c>
      <c r="B68" s="274">
        <v>0</v>
      </c>
      <c r="C68" s="274">
        <v>0</v>
      </c>
      <c r="D68" s="274">
        <v>0</v>
      </c>
      <c r="E68" s="274">
        <v>0</v>
      </c>
      <c r="F68" s="274">
        <v>0</v>
      </c>
      <c r="G68" s="274">
        <v>0</v>
      </c>
      <c r="H68" s="274">
        <v>0</v>
      </c>
      <c r="I68" s="274">
        <v>0</v>
      </c>
      <c r="J68" s="274">
        <v>0</v>
      </c>
      <c r="K68" s="274">
        <v>0</v>
      </c>
      <c r="L68" s="274">
        <v>0</v>
      </c>
      <c r="M68" s="274">
        <v>0</v>
      </c>
      <c r="N68" s="274">
        <v>0</v>
      </c>
      <c r="O68" s="274">
        <v>0</v>
      </c>
      <c r="P68" s="274">
        <v>0</v>
      </c>
      <c r="Q68" s="274">
        <v>0</v>
      </c>
      <c r="R68" s="274">
        <v>0</v>
      </c>
      <c r="S68" s="274">
        <v>0</v>
      </c>
      <c r="T68" s="274">
        <v>0</v>
      </c>
      <c r="U68" s="274">
        <v>0</v>
      </c>
      <c r="V68" s="274">
        <v>0</v>
      </c>
      <c r="W68" s="274">
        <v>0</v>
      </c>
      <c r="X68" s="274">
        <v>0</v>
      </c>
      <c r="Y68" s="274">
        <v>0</v>
      </c>
      <c r="Z68" s="274">
        <v>0</v>
      </c>
      <c r="AA68" s="274">
        <v>0</v>
      </c>
      <c r="AB68" s="274">
        <v>0</v>
      </c>
      <c r="AC68" s="274">
        <v>0</v>
      </c>
      <c r="AD68" s="274">
        <v>0</v>
      </c>
      <c r="AE68" s="274">
        <v>0</v>
      </c>
      <c r="AF68" s="274">
        <v>0</v>
      </c>
      <c r="AG68" s="274">
        <v>0</v>
      </c>
      <c r="AH68" s="274">
        <v>0</v>
      </c>
      <c r="AI68" s="274">
        <v>0</v>
      </c>
      <c r="AJ68" s="274">
        <v>0</v>
      </c>
      <c r="AK68" s="274">
        <v>0</v>
      </c>
      <c r="AL68" s="274">
        <v>0</v>
      </c>
      <c r="AM68" s="274">
        <v>0</v>
      </c>
      <c r="AN68" s="274">
        <v>0</v>
      </c>
      <c r="AO68" s="274">
        <v>0</v>
      </c>
      <c r="AP68" s="274">
        <v>0</v>
      </c>
      <c r="AQ68" s="274">
        <v>0</v>
      </c>
      <c r="AR68" s="274">
        <v>0</v>
      </c>
      <c r="AS68" s="274">
        <v>0</v>
      </c>
      <c r="AT68" s="274">
        <v>0</v>
      </c>
      <c r="AU68" s="274">
        <v>0</v>
      </c>
      <c r="AV68" s="274">
        <v>0</v>
      </c>
      <c r="AW68" s="274">
        <v>0</v>
      </c>
      <c r="AX68" s="274">
        <v>0</v>
      </c>
      <c r="AY68" s="274">
        <v>0</v>
      </c>
      <c r="AZ68" s="274">
        <v>0</v>
      </c>
      <c r="BA68" s="274">
        <v>0</v>
      </c>
      <c r="BB68" s="274">
        <v>0</v>
      </c>
      <c r="BC68" s="274">
        <f>SUM(B68:BB68)</f>
        <v>0</v>
      </c>
    </row>
    <row r="69" spans="1:55" s="187" customFormat="1">
      <c r="A69" s="304" t="s">
        <v>296</v>
      </c>
      <c r="B69" s="305">
        <v>0</v>
      </c>
      <c r="C69" s="305">
        <v>0</v>
      </c>
      <c r="D69" s="305">
        <v>0</v>
      </c>
      <c r="E69" s="305">
        <v>0</v>
      </c>
      <c r="F69" s="305">
        <v>0</v>
      </c>
      <c r="G69" s="305">
        <v>0</v>
      </c>
      <c r="H69" s="305">
        <v>0</v>
      </c>
      <c r="I69" s="305">
        <v>0</v>
      </c>
      <c r="J69" s="305">
        <v>0</v>
      </c>
      <c r="K69" s="305">
        <v>0</v>
      </c>
      <c r="L69" s="305">
        <v>0</v>
      </c>
      <c r="M69" s="305">
        <v>0</v>
      </c>
      <c r="N69" s="305">
        <v>0</v>
      </c>
      <c r="O69" s="305">
        <v>0</v>
      </c>
      <c r="P69" s="305">
        <v>0</v>
      </c>
      <c r="Q69" s="305">
        <v>0</v>
      </c>
      <c r="R69" s="305">
        <v>0</v>
      </c>
      <c r="S69" s="305">
        <v>0</v>
      </c>
      <c r="T69" s="305">
        <v>0</v>
      </c>
      <c r="U69" s="305">
        <v>0</v>
      </c>
      <c r="V69" s="305">
        <v>0</v>
      </c>
      <c r="W69" s="305">
        <v>0</v>
      </c>
      <c r="X69" s="305">
        <v>0</v>
      </c>
      <c r="Y69" s="305">
        <v>0</v>
      </c>
      <c r="Z69" s="305">
        <v>0</v>
      </c>
      <c r="AA69" s="305">
        <v>0</v>
      </c>
      <c r="AB69" s="305">
        <v>0</v>
      </c>
      <c r="AC69" s="305">
        <v>0</v>
      </c>
      <c r="AD69" s="305">
        <v>0</v>
      </c>
      <c r="AE69" s="305">
        <v>0</v>
      </c>
      <c r="AF69" s="305">
        <v>0</v>
      </c>
      <c r="AG69" s="305">
        <v>0</v>
      </c>
      <c r="AH69" s="305">
        <v>0</v>
      </c>
      <c r="AI69" s="305">
        <v>0</v>
      </c>
      <c r="AJ69" s="305">
        <v>0</v>
      </c>
      <c r="AK69" s="305">
        <v>0</v>
      </c>
      <c r="AL69" s="305">
        <v>0</v>
      </c>
      <c r="AM69" s="305">
        <v>0</v>
      </c>
      <c r="AN69" s="305">
        <v>0</v>
      </c>
      <c r="AO69" s="305">
        <v>0</v>
      </c>
      <c r="AP69" s="305">
        <v>0</v>
      </c>
      <c r="AQ69" s="305">
        <v>0</v>
      </c>
      <c r="AR69" s="305">
        <v>0</v>
      </c>
      <c r="AS69" s="305">
        <v>0</v>
      </c>
      <c r="AT69" s="305">
        <v>0</v>
      </c>
      <c r="AU69" s="305">
        <v>0</v>
      </c>
      <c r="AV69" s="305">
        <v>0</v>
      </c>
      <c r="AW69" s="305">
        <v>0</v>
      </c>
      <c r="AX69" s="305">
        <v>0</v>
      </c>
      <c r="AY69" s="305">
        <v>0</v>
      </c>
      <c r="AZ69" s="305">
        <v>0</v>
      </c>
      <c r="BA69" s="305">
        <v>0</v>
      </c>
      <c r="BB69" s="305">
        <v>0</v>
      </c>
      <c r="BC69" s="305">
        <f>SUM(B69:BB69)</f>
        <v>0</v>
      </c>
    </row>
    <row r="70" spans="1:55" s="187" customFormat="1">
      <c r="A70" s="183"/>
      <c r="B70" s="233"/>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3"/>
      <c r="AK70" s="233"/>
      <c r="AL70" s="233"/>
      <c r="AM70" s="233"/>
      <c r="AN70" s="233"/>
      <c r="AO70" s="233"/>
      <c r="AP70" s="233"/>
      <c r="AQ70" s="233"/>
      <c r="AR70" s="233"/>
      <c r="AS70" s="233"/>
      <c r="AT70" s="233"/>
      <c r="AU70" s="233"/>
      <c r="AV70" s="233"/>
      <c r="AW70" s="233"/>
      <c r="AX70" s="233"/>
      <c r="AY70" s="233"/>
      <c r="AZ70" s="233"/>
      <c r="BA70" s="233"/>
      <c r="BB70" s="233"/>
      <c r="BC70" s="233"/>
    </row>
    <row r="71" spans="1:55" s="187" customFormat="1">
      <c r="A71" s="225" t="s">
        <v>128</v>
      </c>
      <c r="B71" s="234">
        <f t="shared" ref="B71:BB71" si="22">SUM(B72:B73)</f>
        <v>0</v>
      </c>
      <c r="C71" s="234">
        <f t="shared" si="22"/>
        <v>0</v>
      </c>
      <c r="D71" s="234">
        <f t="shared" si="22"/>
        <v>0</v>
      </c>
      <c r="E71" s="234">
        <f t="shared" si="22"/>
        <v>0</v>
      </c>
      <c r="F71" s="234">
        <f t="shared" si="22"/>
        <v>0</v>
      </c>
      <c r="G71" s="234">
        <f t="shared" si="22"/>
        <v>0</v>
      </c>
      <c r="H71" s="234">
        <f t="shared" si="22"/>
        <v>0</v>
      </c>
      <c r="I71" s="234">
        <f t="shared" si="22"/>
        <v>0</v>
      </c>
      <c r="J71" s="234">
        <f t="shared" si="22"/>
        <v>0</v>
      </c>
      <c r="K71" s="234">
        <f t="shared" si="22"/>
        <v>0</v>
      </c>
      <c r="L71" s="234">
        <f t="shared" si="22"/>
        <v>0</v>
      </c>
      <c r="M71" s="234">
        <f t="shared" si="22"/>
        <v>0</v>
      </c>
      <c r="N71" s="234">
        <f t="shared" si="22"/>
        <v>0</v>
      </c>
      <c r="O71" s="234">
        <f t="shared" si="22"/>
        <v>0</v>
      </c>
      <c r="P71" s="234">
        <f t="shared" si="22"/>
        <v>0</v>
      </c>
      <c r="Q71" s="234">
        <f t="shared" si="22"/>
        <v>0</v>
      </c>
      <c r="R71" s="234">
        <f t="shared" si="22"/>
        <v>0</v>
      </c>
      <c r="S71" s="234">
        <f t="shared" si="22"/>
        <v>0</v>
      </c>
      <c r="T71" s="234">
        <f t="shared" si="22"/>
        <v>0</v>
      </c>
      <c r="U71" s="234">
        <f t="shared" si="22"/>
        <v>0</v>
      </c>
      <c r="V71" s="234">
        <f t="shared" si="22"/>
        <v>0</v>
      </c>
      <c r="W71" s="234">
        <f t="shared" si="22"/>
        <v>0</v>
      </c>
      <c r="X71" s="234">
        <f t="shared" si="22"/>
        <v>0</v>
      </c>
      <c r="Y71" s="234">
        <f t="shared" si="22"/>
        <v>0</v>
      </c>
      <c r="Z71" s="234">
        <f t="shared" si="22"/>
        <v>0</v>
      </c>
      <c r="AA71" s="234">
        <f t="shared" si="22"/>
        <v>0</v>
      </c>
      <c r="AB71" s="234">
        <f t="shared" si="22"/>
        <v>0</v>
      </c>
      <c r="AC71" s="234">
        <f t="shared" si="22"/>
        <v>0</v>
      </c>
      <c r="AD71" s="234">
        <f t="shared" si="22"/>
        <v>0</v>
      </c>
      <c r="AE71" s="234">
        <f t="shared" si="22"/>
        <v>0</v>
      </c>
      <c r="AF71" s="234">
        <f t="shared" si="22"/>
        <v>0</v>
      </c>
      <c r="AG71" s="234">
        <f t="shared" si="22"/>
        <v>0</v>
      </c>
      <c r="AH71" s="234">
        <f t="shared" si="22"/>
        <v>0</v>
      </c>
      <c r="AI71" s="234">
        <f t="shared" si="22"/>
        <v>0</v>
      </c>
      <c r="AJ71" s="234">
        <f t="shared" si="22"/>
        <v>0</v>
      </c>
      <c r="AK71" s="234">
        <f t="shared" si="22"/>
        <v>0</v>
      </c>
      <c r="AL71" s="234">
        <f t="shared" si="22"/>
        <v>0</v>
      </c>
      <c r="AM71" s="234">
        <f t="shared" si="22"/>
        <v>0</v>
      </c>
      <c r="AN71" s="234">
        <f t="shared" si="22"/>
        <v>0</v>
      </c>
      <c r="AO71" s="234">
        <f t="shared" si="22"/>
        <v>0</v>
      </c>
      <c r="AP71" s="234">
        <f t="shared" si="22"/>
        <v>0</v>
      </c>
      <c r="AQ71" s="234">
        <f t="shared" si="22"/>
        <v>0</v>
      </c>
      <c r="AR71" s="234">
        <f t="shared" si="22"/>
        <v>0</v>
      </c>
      <c r="AS71" s="234">
        <f t="shared" si="22"/>
        <v>0</v>
      </c>
      <c r="AT71" s="234">
        <f t="shared" si="22"/>
        <v>0</v>
      </c>
      <c r="AU71" s="234">
        <f t="shared" si="22"/>
        <v>0</v>
      </c>
      <c r="AV71" s="234">
        <f t="shared" si="22"/>
        <v>0</v>
      </c>
      <c r="AW71" s="234">
        <f t="shared" si="22"/>
        <v>0</v>
      </c>
      <c r="AX71" s="234">
        <f t="shared" si="22"/>
        <v>0</v>
      </c>
      <c r="AY71" s="234">
        <f t="shared" si="22"/>
        <v>0</v>
      </c>
      <c r="AZ71" s="234">
        <f t="shared" si="22"/>
        <v>0</v>
      </c>
      <c r="BA71" s="234">
        <f t="shared" si="22"/>
        <v>0</v>
      </c>
      <c r="BB71" s="234">
        <f t="shared" si="22"/>
        <v>0</v>
      </c>
      <c r="BC71" s="234">
        <f>SUM(B71:BB71)</f>
        <v>0</v>
      </c>
    </row>
    <row r="72" spans="1:55" s="187" customFormat="1">
      <c r="A72" s="303" t="s">
        <v>129</v>
      </c>
      <c r="B72" s="274">
        <v>0</v>
      </c>
      <c r="C72" s="274">
        <v>0</v>
      </c>
      <c r="D72" s="274">
        <v>0</v>
      </c>
      <c r="E72" s="274">
        <v>0</v>
      </c>
      <c r="F72" s="274">
        <v>0</v>
      </c>
      <c r="G72" s="274">
        <v>0</v>
      </c>
      <c r="H72" s="274">
        <v>0</v>
      </c>
      <c r="I72" s="274">
        <v>0</v>
      </c>
      <c r="J72" s="274">
        <v>0</v>
      </c>
      <c r="K72" s="274">
        <v>0</v>
      </c>
      <c r="L72" s="274">
        <v>0</v>
      </c>
      <c r="M72" s="274">
        <v>0</v>
      </c>
      <c r="N72" s="274">
        <v>0</v>
      </c>
      <c r="O72" s="274">
        <v>0</v>
      </c>
      <c r="P72" s="274">
        <v>0</v>
      </c>
      <c r="Q72" s="274">
        <v>0</v>
      </c>
      <c r="R72" s="274">
        <v>0</v>
      </c>
      <c r="S72" s="274">
        <v>0</v>
      </c>
      <c r="T72" s="274">
        <v>0</v>
      </c>
      <c r="U72" s="274">
        <v>0</v>
      </c>
      <c r="V72" s="274">
        <v>0</v>
      </c>
      <c r="W72" s="274">
        <v>0</v>
      </c>
      <c r="X72" s="274">
        <v>0</v>
      </c>
      <c r="Y72" s="274">
        <v>0</v>
      </c>
      <c r="Z72" s="274">
        <v>0</v>
      </c>
      <c r="AA72" s="274">
        <v>0</v>
      </c>
      <c r="AB72" s="274">
        <v>0</v>
      </c>
      <c r="AC72" s="274">
        <v>0</v>
      </c>
      <c r="AD72" s="274">
        <v>0</v>
      </c>
      <c r="AE72" s="274">
        <v>0</v>
      </c>
      <c r="AF72" s="274">
        <v>0</v>
      </c>
      <c r="AG72" s="274">
        <v>0</v>
      </c>
      <c r="AH72" s="274">
        <v>0</v>
      </c>
      <c r="AI72" s="274">
        <v>0</v>
      </c>
      <c r="AJ72" s="274">
        <v>0</v>
      </c>
      <c r="AK72" s="274">
        <v>0</v>
      </c>
      <c r="AL72" s="274">
        <v>0</v>
      </c>
      <c r="AM72" s="274">
        <v>0</v>
      </c>
      <c r="AN72" s="274">
        <v>0</v>
      </c>
      <c r="AO72" s="274">
        <v>0</v>
      </c>
      <c r="AP72" s="274">
        <v>0</v>
      </c>
      <c r="AQ72" s="274">
        <v>0</v>
      </c>
      <c r="AR72" s="274">
        <v>0</v>
      </c>
      <c r="AS72" s="274">
        <v>0</v>
      </c>
      <c r="AT72" s="274">
        <v>0</v>
      </c>
      <c r="AU72" s="274">
        <v>0</v>
      </c>
      <c r="AV72" s="274">
        <v>0</v>
      </c>
      <c r="AW72" s="274">
        <v>0</v>
      </c>
      <c r="AX72" s="274">
        <v>0</v>
      </c>
      <c r="AY72" s="274">
        <v>0</v>
      </c>
      <c r="AZ72" s="274">
        <v>0</v>
      </c>
      <c r="BA72" s="274">
        <v>0</v>
      </c>
      <c r="BB72" s="274">
        <v>0</v>
      </c>
      <c r="BC72" s="274">
        <f>SUM(B72:BB72)</f>
        <v>0</v>
      </c>
    </row>
    <row r="73" spans="1:55" s="187" customFormat="1">
      <c r="A73" s="304" t="s">
        <v>295</v>
      </c>
      <c r="B73" s="305">
        <v>0</v>
      </c>
      <c r="C73" s="305">
        <v>0</v>
      </c>
      <c r="D73" s="305">
        <v>0</v>
      </c>
      <c r="E73" s="305">
        <v>0</v>
      </c>
      <c r="F73" s="305">
        <v>0</v>
      </c>
      <c r="G73" s="305">
        <v>0</v>
      </c>
      <c r="H73" s="305">
        <v>0</v>
      </c>
      <c r="I73" s="305">
        <v>0</v>
      </c>
      <c r="J73" s="305">
        <v>0</v>
      </c>
      <c r="K73" s="305">
        <v>0</v>
      </c>
      <c r="L73" s="305">
        <v>0</v>
      </c>
      <c r="M73" s="305">
        <v>0</v>
      </c>
      <c r="N73" s="305">
        <v>0</v>
      </c>
      <c r="O73" s="305">
        <v>0</v>
      </c>
      <c r="P73" s="305">
        <v>0</v>
      </c>
      <c r="Q73" s="305">
        <v>0</v>
      </c>
      <c r="R73" s="305">
        <v>0</v>
      </c>
      <c r="S73" s="305">
        <v>0</v>
      </c>
      <c r="T73" s="305">
        <v>0</v>
      </c>
      <c r="U73" s="305">
        <v>0</v>
      </c>
      <c r="V73" s="305">
        <v>0</v>
      </c>
      <c r="W73" s="305">
        <v>0</v>
      </c>
      <c r="X73" s="305">
        <v>0</v>
      </c>
      <c r="Y73" s="305">
        <v>0</v>
      </c>
      <c r="Z73" s="305">
        <v>0</v>
      </c>
      <c r="AA73" s="305">
        <v>0</v>
      </c>
      <c r="AB73" s="305">
        <v>0</v>
      </c>
      <c r="AC73" s="305">
        <v>0</v>
      </c>
      <c r="AD73" s="305">
        <v>0</v>
      </c>
      <c r="AE73" s="305">
        <v>0</v>
      </c>
      <c r="AF73" s="305">
        <v>0</v>
      </c>
      <c r="AG73" s="305">
        <v>0</v>
      </c>
      <c r="AH73" s="305">
        <v>0</v>
      </c>
      <c r="AI73" s="305">
        <v>0</v>
      </c>
      <c r="AJ73" s="305">
        <v>0</v>
      </c>
      <c r="AK73" s="305">
        <v>0</v>
      </c>
      <c r="AL73" s="305">
        <v>0</v>
      </c>
      <c r="AM73" s="305">
        <v>0</v>
      </c>
      <c r="AN73" s="305">
        <v>0</v>
      </c>
      <c r="AO73" s="305">
        <v>0</v>
      </c>
      <c r="AP73" s="305">
        <v>0</v>
      </c>
      <c r="AQ73" s="305">
        <v>0</v>
      </c>
      <c r="AR73" s="305">
        <v>0</v>
      </c>
      <c r="AS73" s="305">
        <v>0</v>
      </c>
      <c r="AT73" s="305">
        <v>0</v>
      </c>
      <c r="AU73" s="305">
        <v>0</v>
      </c>
      <c r="AV73" s="305">
        <v>0</v>
      </c>
      <c r="AW73" s="305">
        <v>0</v>
      </c>
      <c r="AX73" s="305">
        <v>0</v>
      </c>
      <c r="AY73" s="305">
        <v>0</v>
      </c>
      <c r="AZ73" s="305">
        <v>0</v>
      </c>
      <c r="BA73" s="305">
        <v>0</v>
      </c>
      <c r="BB73" s="305">
        <v>0</v>
      </c>
      <c r="BC73" s="305">
        <f>SUM(B73:BB73)</f>
        <v>0</v>
      </c>
    </row>
    <row r="74" spans="1:55" s="187" customFormat="1" ht="9.4499999999999993" customHeight="1">
      <c r="A74" s="183"/>
      <c r="B74" s="233"/>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c r="AD74" s="233"/>
      <c r="AE74" s="233"/>
      <c r="AF74" s="233"/>
      <c r="AG74" s="233"/>
      <c r="AH74" s="233"/>
      <c r="AI74" s="233"/>
      <c r="AJ74" s="233"/>
      <c r="AK74" s="233"/>
      <c r="AL74" s="233"/>
      <c r="AM74" s="233"/>
      <c r="AN74" s="233"/>
      <c r="AO74" s="233"/>
      <c r="AP74" s="233"/>
      <c r="AQ74" s="233"/>
      <c r="AR74" s="233"/>
      <c r="AS74" s="233"/>
      <c r="AT74" s="233"/>
      <c r="AU74" s="233"/>
      <c r="AV74" s="233"/>
      <c r="AW74" s="233"/>
      <c r="AX74" s="233"/>
      <c r="AY74" s="233"/>
      <c r="AZ74" s="233"/>
      <c r="BA74" s="233"/>
      <c r="BB74" s="233"/>
      <c r="BC74" s="233"/>
    </row>
    <row r="75" spans="1:55" s="187" customFormat="1" ht="22.05" customHeight="1">
      <c r="A75" s="264" t="s">
        <v>119</v>
      </c>
      <c r="B75" s="264">
        <f t="shared" ref="B75:Z75" si="23">B28+B34+B40+B45+B52+B59+B66+B71</f>
        <v>0</v>
      </c>
      <c r="C75" s="264">
        <f t="shared" si="23"/>
        <v>0</v>
      </c>
      <c r="D75" s="264">
        <f t="shared" si="23"/>
        <v>0</v>
      </c>
      <c r="E75" s="264">
        <f t="shared" si="23"/>
        <v>0</v>
      </c>
      <c r="F75" s="264">
        <f t="shared" si="23"/>
        <v>0</v>
      </c>
      <c r="G75" s="264">
        <f t="shared" si="23"/>
        <v>0</v>
      </c>
      <c r="H75" s="264">
        <f t="shared" si="23"/>
        <v>0</v>
      </c>
      <c r="I75" s="264">
        <f t="shared" si="23"/>
        <v>0</v>
      </c>
      <c r="J75" s="264">
        <f t="shared" si="23"/>
        <v>0</v>
      </c>
      <c r="K75" s="264">
        <f t="shared" si="23"/>
        <v>0</v>
      </c>
      <c r="L75" s="264">
        <f t="shared" si="23"/>
        <v>0</v>
      </c>
      <c r="M75" s="264">
        <f t="shared" si="23"/>
        <v>0</v>
      </c>
      <c r="N75" s="264">
        <f t="shared" si="23"/>
        <v>0</v>
      </c>
      <c r="O75" s="264">
        <f t="shared" si="23"/>
        <v>0</v>
      </c>
      <c r="P75" s="264">
        <f t="shared" si="23"/>
        <v>0</v>
      </c>
      <c r="Q75" s="264">
        <f t="shared" si="23"/>
        <v>0</v>
      </c>
      <c r="R75" s="264">
        <f t="shared" si="23"/>
        <v>0</v>
      </c>
      <c r="S75" s="264">
        <f t="shared" si="23"/>
        <v>0</v>
      </c>
      <c r="T75" s="264">
        <f t="shared" si="23"/>
        <v>0</v>
      </c>
      <c r="U75" s="264">
        <f t="shared" si="23"/>
        <v>0</v>
      </c>
      <c r="V75" s="264">
        <f t="shared" si="23"/>
        <v>0</v>
      </c>
      <c r="W75" s="264">
        <f t="shared" si="23"/>
        <v>0</v>
      </c>
      <c r="X75" s="264">
        <f t="shared" si="23"/>
        <v>0</v>
      </c>
      <c r="Y75" s="264">
        <f t="shared" si="23"/>
        <v>0</v>
      </c>
      <c r="Z75" s="264">
        <f t="shared" si="23"/>
        <v>0</v>
      </c>
      <c r="AA75" s="264">
        <f t="shared" ref="AA75:AC75" si="24">AA28+AA34+AA40+AA45+AA52+AA59+AA66+AA71</f>
        <v>0</v>
      </c>
      <c r="AB75" s="264">
        <f t="shared" si="24"/>
        <v>0</v>
      </c>
      <c r="AC75" s="264">
        <f t="shared" si="24"/>
        <v>0</v>
      </c>
      <c r="AD75" s="264">
        <f t="shared" ref="AD75:AW75" si="25">AD28+AD34+AD40+AD45+AD52+AD59+AD66+AD71</f>
        <v>0</v>
      </c>
      <c r="AE75" s="264">
        <f t="shared" si="25"/>
        <v>0</v>
      </c>
      <c r="AF75" s="264">
        <f t="shared" si="25"/>
        <v>0</v>
      </c>
      <c r="AG75" s="264">
        <f t="shared" si="25"/>
        <v>0</v>
      </c>
      <c r="AH75" s="264">
        <f t="shared" si="25"/>
        <v>0</v>
      </c>
      <c r="AI75" s="264">
        <f t="shared" si="25"/>
        <v>0</v>
      </c>
      <c r="AJ75" s="264">
        <f t="shared" si="25"/>
        <v>0</v>
      </c>
      <c r="AK75" s="264">
        <f t="shared" si="25"/>
        <v>0</v>
      </c>
      <c r="AL75" s="264">
        <f t="shared" si="25"/>
        <v>0</v>
      </c>
      <c r="AM75" s="264">
        <f t="shared" si="25"/>
        <v>0</v>
      </c>
      <c r="AN75" s="264">
        <f t="shared" si="25"/>
        <v>0</v>
      </c>
      <c r="AO75" s="264">
        <f t="shared" si="25"/>
        <v>0</v>
      </c>
      <c r="AP75" s="264">
        <f t="shared" si="25"/>
        <v>0</v>
      </c>
      <c r="AQ75" s="264">
        <f t="shared" si="25"/>
        <v>0</v>
      </c>
      <c r="AR75" s="264">
        <f t="shared" si="25"/>
        <v>0</v>
      </c>
      <c r="AS75" s="264">
        <f t="shared" si="25"/>
        <v>0</v>
      </c>
      <c r="AT75" s="264">
        <f t="shared" si="25"/>
        <v>0</v>
      </c>
      <c r="AU75" s="264">
        <f t="shared" si="25"/>
        <v>0</v>
      </c>
      <c r="AV75" s="264">
        <f t="shared" si="25"/>
        <v>0</v>
      </c>
      <c r="AW75" s="264">
        <f t="shared" si="25"/>
        <v>0</v>
      </c>
      <c r="AX75" s="264">
        <f t="shared" ref="AX75:BB75" si="26">AX28+AX34+AX40+AX45+AX52+AX59+AX66+AX71</f>
        <v>0</v>
      </c>
      <c r="AY75" s="264">
        <f t="shared" si="26"/>
        <v>0</v>
      </c>
      <c r="AZ75" s="264">
        <f t="shared" si="26"/>
        <v>0</v>
      </c>
      <c r="BA75" s="264">
        <f t="shared" si="26"/>
        <v>0</v>
      </c>
      <c r="BB75" s="264">
        <f t="shared" si="26"/>
        <v>0</v>
      </c>
      <c r="BC75" s="264">
        <f>SUM(B75:BB75)</f>
        <v>0</v>
      </c>
    </row>
    <row r="76" spans="1:55" s="187" customFormat="1" ht="14.25" customHeight="1">
      <c r="A76" s="183"/>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3"/>
      <c r="AL76" s="233"/>
      <c r="AM76" s="233"/>
      <c r="AN76" s="233"/>
      <c r="AO76" s="233"/>
      <c r="AP76" s="233"/>
      <c r="AQ76" s="233"/>
      <c r="AR76" s="233"/>
      <c r="AS76" s="233"/>
      <c r="AT76" s="233"/>
      <c r="AU76" s="233"/>
      <c r="AV76" s="233"/>
      <c r="AW76" s="233"/>
      <c r="AX76" s="233"/>
      <c r="AY76" s="233"/>
      <c r="AZ76" s="233"/>
      <c r="BA76" s="233"/>
      <c r="BB76" s="233"/>
      <c r="BC76" s="233"/>
    </row>
    <row r="77" spans="1:55" s="187" customFormat="1" ht="22.05" customHeight="1">
      <c r="A77" s="266" t="s">
        <v>120</v>
      </c>
      <c r="B77" s="266">
        <f t="shared" ref="B77:Z77" si="27">+B25-B75</f>
        <v>0</v>
      </c>
      <c r="C77" s="266">
        <f t="shared" si="27"/>
        <v>0</v>
      </c>
      <c r="D77" s="266">
        <f t="shared" si="27"/>
        <v>0</v>
      </c>
      <c r="E77" s="266">
        <f t="shared" si="27"/>
        <v>0</v>
      </c>
      <c r="F77" s="266">
        <f t="shared" si="27"/>
        <v>0</v>
      </c>
      <c r="G77" s="266">
        <f t="shared" si="27"/>
        <v>0</v>
      </c>
      <c r="H77" s="266">
        <f t="shared" si="27"/>
        <v>0</v>
      </c>
      <c r="I77" s="266">
        <f t="shared" si="27"/>
        <v>0</v>
      </c>
      <c r="J77" s="266">
        <f t="shared" si="27"/>
        <v>0</v>
      </c>
      <c r="K77" s="266">
        <f t="shared" si="27"/>
        <v>0</v>
      </c>
      <c r="L77" s="266">
        <f t="shared" si="27"/>
        <v>0</v>
      </c>
      <c r="M77" s="266">
        <f t="shared" si="27"/>
        <v>0</v>
      </c>
      <c r="N77" s="266">
        <f t="shared" si="27"/>
        <v>0</v>
      </c>
      <c r="O77" s="266">
        <f t="shared" si="27"/>
        <v>0</v>
      </c>
      <c r="P77" s="266">
        <f t="shared" si="27"/>
        <v>0</v>
      </c>
      <c r="Q77" s="266">
        <f t="shared" si="27"/>
        <v>0</v>
      </c>
      <c r="R77" s="266">
        <f t="shared" si="27"/>
        <v>0</v>
      </c>
      <c r="S77" s="266">
        <f t="shared" si="27"/>
        <v>0</v>
      </c>
      <c r="T77" s="266">
        <f t="shared" si="27"/>
        <v>0</v>
      </c>
      <c r="U77" s="266">
        <f t="shared" si="27"/>
        <v>0</v>
      </c>
      <c r="V77" s="266">
        <f t="shared" si="27"/>
        <v>0</v>
      </c>
      <c r="W77" s="266">
        <f t="shared" si="27"/>
        <v>0</v>
      </c>
      <c r="X77" s="266">
        <f t="shared" si="27"/>
        <v>0</v>
      </c>
      <c r="Y77" s="266">
        <f t="shared" si="27"/>
        <v>0</v>
      </c>
      <c r="Z77" s="266">
        <f t="shared" si="27"/>
        <v>0</v>
      </c>
      <c r="AA77" s="266">
        <f t="shared" ref="AA77:AC77" si="28">+AA25-AA75</f>
        <v>0</v>
      </c>
      <c r="AB77" s="266">
        <f t="shared" si="28"/>
        <v>0</v>
      </c>
      <c r="AC77" s="266">
        <f t="shared" si="28"/>
        <v>0</v>
      </c>
      <c r="AD77" s="266">
        <f t="shared" ref="AD77:AW77" si="29">+AD25-AD75</f>
        <v>0</v>
      </c>
      <c r="AE77" s="266">
        <f t="shared" si="29"/>
        <v>0</v>
      </c>
      <c r="AF77" s="266">
        <f t="shared" si="29"/>
        <v>0</v>
      </c>
      <c r="AG77" s="266">
        <f t="shared" si="29"/>
        <v>0</v>
      </c>
      <c r="AH77" s="266">
        <f t="shared" si="29"/>
        <v>0</v>
      </c>
      <c r="AI77" s="266">
        <f t="shared" si="29"/>
        <v>0</v>
      </c>
      <c r="AJ77" s="266">
        <f t="shared" si="29"/>
        <v>0</v>
      </c>
      <c r="AK77" s="266">
        <f t="shared" si="29"/>
        <v>0</v>
      </c>
      <c r="AL77" s="266">
        <f t="shared" si="29"/>
        <v>0</v>
      </c>
      <c r="AM77" s="266">
        <f t="shared" si="29"/>
        <v>0</v>
      </c>
      <c r="AN77" s="266">
        <f t="shared" si="29"/>
        <v>0</v>
      </c>
      <c r="AO77" s="266">
        <f t="shared" si="29"/>
        <v>0</v>
      </c>
      <c r="AP77" s="266">
        <f t="shared" si="29"/>
        <v>0</v>
      </c>
      <c r="AQ77" s="266">
        <f t="shared" si="29"/>
        <v>0</v>
      </c>
      <c r="AR77" s="266">
        <f t="shared" si="29"/>
        <v>0</v>
      </c>
      <c r="AS77" s="266">
        <f t="shared" si="29"/>
        <v>0</v>
      </c>
      <c r="AT77" s="266">
        <f t="shared" si="29"/>
        <v>0</v>
      </c>
      <c r="AU77" s="266">
        <f t="shared" si="29"/>
        <v>0</v>
      </c>
      <c r="AV77" s="266">
        <f t="shared" si="29"/>
        <v>0</v>
      </c>
      <c r="AW77" s="266">
        <f t="shared" si="29"/>
        <v>0</v>
      </c>
      <c r="AX77" s="266">
        <f t="shared" ref="AX77:BB77" si="30">+AX25-AX75</f>
        <v>0</v>
      </c>
      <c r="AY77" s="266">
        <f t="shared" si="30"/>
        <v>0</v>
      </c>
      <c r="AZ77" s="266">
        <f t="shared" si="30"/>
        <v>0</v>
      </c>
      <c r="BA77" s="266">
        <f t="shared" si="30"/>
        <v>0</v>
      </c>
      <c r="BB77" s="266">
        <f t="shared" si="30"/>
        <v>0</v>
      </c>
      <c r="BC77" s="266">
        <f>SUM(B77:BB77)</f>
        <v>0</v>
      </c>
    </row>
    <row r="78" spans="1:55" s="187" customFormat="1" ht="14.25" customHeight="1">
      <c r="A78" s="183"/>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3"/>
      <c r="AY78" s="233"/>
      <c r="AZ78" s="233"/>
      <c r="BA78" s="233"/>
      <c r="BB78" s="233"/>
      <c r="BC78" s="233">
        <f>SUM(B78:BB78)</f>
        <v>0</v>
      </c>
    </row>
    <row r="79" spans="1:55" s="187" customFormat="1" ht="14.25" customHeight="1">
      <c r="A79" s="225" t="s">
        <v>121</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f>SUM(B79:BB79)</f>
        <v>0</v>
      </c>
    </row>
    <row r="80" spans="1:55" s="187" customFormat="1" ht="14.25" customHeight="1">
      <c r="A80" s="304" t="s">
        <v>86</v>
      </c>
      <c r="B80" s="305">
        <v>0</v>
      </c>
      <c r="C80" s="305">
        <v>0</v>
      </c>
      <c r="D80" s="305">
        <v>0</v>
      </c>
      <c r="E80" s="305">
        <v>0</v>
      </c>
      <c r="F80" s="305">
        <v>0</v>
      </c>
      <c r="G80" s="305">
        <v>0</v>
      </c>
      <c r="H80" s="305">
        <v>0</v>
      </c>
      <c r="I80" s="305">
        <v>0</v>
      </c>
      <c r="J80" s="305">
        <v>0</v>
      </c>
      <c r="K80" s="305">
        <v>0</v>
      </c>
      <c r="L80" s="305">
        <v>0</v>
      </c>
      <c r="M80" s="305">
        <v>0</v>
      </c>
      <c r="N80" s="305">
        <v>0</v>
      </c>
      <c r="O80" s="305">
        <v>0</v>
      </c>
      <c r="P80" s="305">
        <v>0</v>
      </c>
      <c r="Q80" s="305">
        <v>0</v>
      </c>
      <c r="R80" s="305">
        <v>0</v>
      </c>
      <c r="S80" s="305">
        <v>0</v>
      </c>
      <c r="T80" s="305">
        <v>0</v>
      </c>
      <c r="U80" s="305">
        <v>0</v>
      </c>
      <c r="V80" s="305">
        <v>0</v>
      </c>
      <c r="W80" s="305">
        <v>0</v>
      </c>
      <c r="X80" s="305">
        <v>0</v>
      </c>
      <c r="Y80" s="305">
        <v>0</v>
      </c>
      <c r="Z80" s="305">
        <v>0</v>
      </c>
      <c r="AA80" s="305">
        <v>0</v>
      </c>
      <c r="AB80" s="305">
        <v>0</v>
      </c>
      <c r="AC80" s="305">
        <v>0</v>
      </c>
      <c r="AD80" s="305">
        <v>0</v>
      </c>
      <c r="AE80" s="305">
        <v>0</v>
      </c>
      <c r="AF80" s="305">
        <v>0</v>
      </c>
      <c r="AG80" s="305">
        <v>0</v>
      </c>
      <c r="AH80" s="305">
        <v>0</v>
      </c>
      <c r="AI80" s="305">
        <v>0</v>
      </c>
      <c r="AJ80" s="305">
        <v>0</v>
      </c>
      <c r="AK80" s="305">
        <v>0</v>
      </c>
      <c r="AL80" s="305">
        <v>0</v>
      </c>
      <c r="AM80" s="305">
        <v>0</v>
      </c>
      <c r="AN80" s="305">
        <v>0</v>
      </c>
      <c r="AO80" s="305">
        <v>0</v>
      </c>
      <c r="AP80" s="305">
        <v>0</v>
      </c>
      <c r="AQ80" s="305">
        <v>0</v>
      </c>
      <c r="AR80" s="305">
        <v>0</v>
      </c>
      <c r="AS80" s="305">
        <v>0</v>
      </c>
      <c r="AT80" s="305">
        <v>0</v>
      </c>
      <c r="AU80" s="305">
        <v>0</v>
      </c>
      <c r="AV80" s="305">
        <v>0</v>
      </c>
      <c r="AW80" s="305">
        <v>0</v>
      </c>
      <c r="AX80" s="305">
        <v>0</v>
      </c>
      <c r="AY80" s="305">
        <v>0</v>
      </c>
      <c r="AZ80" s="305">
        <v>0</v>
      </c>
      <c r="BA80" s="305">
        <v>0</v>
      </c>
      <c r="BB80" s="305">
        <v>0</v>
      </c>
      <c r="BC80" s="305">
        <f>SUM(B80:BB80)</f>
        <v>0</v>
      </c>
    </row>
    <row r="81" spans="1:55" s="187" customFormat="1" ht="14.25" customHeight="1"/>
    <row r="82" spans="1:55" s="187" customFormat="1" ht="14.25" customHeight="1">
      <c r="A82" s="225" t="s">
        <v>122</v>
      </c>
      <c r="B82" s="234">
        <f t="shared" ref="B82:Z82" si="31">SUM(B83:B85)</f>
        <v>0</v>
      </c>
      <c r="C82" s="234">
        <f t="shared" si="31"/>
        <v>0</v>
      </c>
      <c r="D82" s="234">
        <f t="shared" si="31"/>
        <v>0</v>
      </c>
      <c r="E82" s="234">
        <f t="shared" si="31"/>
        <v>0</v>
      </c>
      <c r="F82" s="234">
        <f t="shared" si="31"/>
        <v>0</v>
      </c>
      <c r="G82" s="234">
        <f t="shared" si="31"/>
        <v>0</v>
      </c>
      <c r="H82" s="234">
        <f t="shared" si="31"/>
        <v>0</v>
      </c>
      <c r="I82" s="234">
        <f t="shared" si="31"/>
        <v>0</v>
      </c>
      <c r="J82" s="234">
        <f t="shared" si="31"/>
        <v>0</v>
      </c>
      <c r="K82" s="234">
        <f t="shared" si="31"/>
        <v>0</v>
      </c>
      <c r="L82" s="234">
        <f t="shared" si="31"/>
        <v>0</v>
      </c>
      <c r="M82" s="234">
        <f t="shared" si="31"/>
        <v>0</v>
      </c>
      <c r="N82" s="234">
        <f t="shared" si="31"/>
        <v>0</v>
      </c>
      <c r="O82" s="234">
        <f t="shared" si="31"/>
        <v>0</v>
      </c>
      <c r="P82" s="234">
        <f t="shared" si="31"/>
        <v>0</v>
      </c>
      <c r="Q82" s="234">
        <f t="shared" si="31"/>
        <v>0</v>
      </c>
      <c r="R82" s="234">
        <f t="shared" si="31"/>
        <v>0</v>
      </c>
      <c r="S82" s="234">
        <f t="shared" si="31"/>
        <v>0</v>
      </c>
      <c r="T82" s="234">
        <f t="shared" si="31"/>
        <v>0</v>
      </c>
      <c r="U82" s="234">
        <f t="shared" si="31"/>
        <v>0</v>
      </c>
      <c r="V82" s="234">
        <f t="shared" si="31"/>
        <v>0</v>
      </c>
      <c r="W82" s="234">
        <f t="shared" si="31"/>
        <v>0</v>
      </c>
      <c r="X82" s="234">
        <f t="shared" si="31"/>
        <v>0</v>
      </c>
      <c r="Y82" s="234">
        <f t="shared" si="31"/>
        <v>0</v>
      </c>
      <c r="Z82" s="234">
        <f t="shared" si="31"/>
        <v>0</v>
      </c>
      <c r="AA82" s="234">
        <f t="shared" ref="AA82:BB82" si="32">SUM(AA83:AA85)</f>
        <v>0</v>
      </c>
      <c r="AB82" s="234">
        <f t="shared" si="32"/>
        <v>0</v>
      </c>
      <c r="AC82" s="234">
        <f t="shared" si="32"/>
        <v>0</v>
      </c>
      <c r="AD82" s="234">
        <f t="shared" si="32"/>
        <v>0</v>
      </c>
      <c r="AE82" s="234">
        <f t="shared" si="32"/>
        <v>0</v>
      </c>
      <c r="AF82" s="234">
        <f t="shared" si="32"/>
        <v>0</v>
      </c>
      <c r="AG82" s="234">
        <f t="shared" si="32"/>
        <v>0</v>
      </c>
      <c r="AH82" s="234">
        <f t="shared" si="32"/>
        <v>0</v>
      </c>
      <c r="AI82" s="234">
        <f t="shared" si="32"/>
        <v>0</v>
      </c>
      <c r="AJ82" s="234">
        <f t="shared" si="32"/>
        <v>0</v>
      </c>
      <c r="AK82" s="234">
        <f t="shared" si="32"/>
        <v>0</v>
      </c>
      <c r="AL82" s="234">
        <f t="shared" si="32"/>
        <v>0</v>
      </c>
      <c r="AM82" s="234">
        <f t="shared" si="32"/>
        <v>0</v>
      </c>
      <c r="AN82" s="234">
        <f t="shared" si="32"/>
        <v>0</v>
      </c>
      <c r="AO82" s="234">
        <f t="shared" si="32"/>
        <v>0</v>
      </c>
      <c r="AP82" s="234">
        <f t="shared" si="32"/>
        <v>0</v>
      </c>
      <c r="AQ82" s="234">
        <f t="shared" si="32"/>
        <v>0</v>
      </c>
      <c r="AR82" s="234">
        <f t="shared" si="32"/>
        <v>0</v>
      </c>
      <c r="AS82" s="234">
        <f t="shared" si="32"/>
        <v>0</v>
      </c>
      <c r="AT82" s="234">
        <f t="shared" si="32"/>
        <v>0</v>
      </c>
      <c r="AU82" s="234">
        <f t="shared" si="32"/>
        <v>0</v>
      </c>
      <c r="AV82" s="234">
        <f t="shared" si="32"/>
        <v>0</v>
      </c>
      <c r="AW82" s="234">
        <f t="shared" si="32"/>
        <v>0</v>
      </c>
      <c r="AX82" s="234">
        <f t="shared" si="32"/>
        <v>0</v>
      </c>
      <c r="AY82" s="234">
        <f t="shared" si="32"/>
        <v>0</v>
      </c>
      <c r="AZ82" s="234">
        <f t="shared" si="32"/>
        <v>0</v>
      </c>
      <c r="BA82" s="234">
        <f t="shared" si="32"/>
        <v>0</v>
      </c>
      <c r="BB82" s="234">
        <f t="shared" si="32"/>
        <v>0</v>
      </c>
      <c r="BC82" s="234">
        <f>SUM(B82:BB82)</f>
        <v>0</v>
      </c>
    </row>
    <row r="83" spans="1:55" s="184" customFormat="1" ht="14.25" customHeight="1">
      <c r="A83" s="303" t="s">
        <v>272</v>
      </c>
      <c r="B83" s="274">
        <v>0</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0</v>
      </c>
      <c r="X83" s="274">
        <v>0</v>
      </c>
      <c r="Y83" s="274">
        <v>0</v>
      </c>
      <c r="Z83" s="274">
        <v>0</v>
      </c>
      <c r="AA83" s="274">
        <v>0</v>
      </c>
      <c r="AB83" s="274">
        <v>0</v>
      </c>
      <c r="AC83" s="274">
        <v>0</v>
      </c>
      <c r="AD83" s="274">
        <v>0</v>
      </c>
      <c r="AE83" s="274">
        <v>0</v>
      </c>
      <c r="AF83" s="274">
        <v>0</v>
      </c>
      <c r="AG83" s="274">
        <v>0</v>
      </c>
      <c r="AH83" s="274">
        <v>0</v>
      </c>
      <c r="AI83" s="274">
        <v>0</v>
      </c>
      <c r="AJ83" s="274">
        <v>0</v>
      </c>
      <c r="AK83" s="274">
        <v>0</v>
      </c>
      <c r="AL83" s="274">
        <v>0</v>
      </c>
      <c r="AM83" s="274">
        <v>0</v>
      </c>
      <c r="AN83" s="274">
        <v>0</v>
      </c>
      <c r="AO83" s="274">
        <v>0</v>
      </c>
      <c r="AP83" s="274">
        <v>0</v>
      </c>
      <c r="AQ83" s="274">
        <v>0</v>
      </c>
      <c r="AR83" s="274">
        <v>0</v>
      </c>
      <c r="AS83" s="274">
        <v>0</v>
      </c>
      <c r="AT83" s="274">
        <v>0</v>
      </c>
      <c r="AU83" s="274">
        <v>0</v>
      </c>
      <c r="AV83" s="274">
        <v>0</v>
      </c>
      <c r="AW83" s="274">
        <v>0</v>
      </c>
      <c r="AX83" s="274">
        <v>0</v>
      </c>
      <c r="AY83" s="274">
        <v>0</v>
      </c>
      <c r="AZ83" s="274">
        <v>0</v>
      </c>
      <c r="BA83" s="274">
        <v>0</v>
      </c>
      <c r="BB83" s="274">
        <v>0</v>
      </c>
      <c r="BC83" s="274">
        <f>SUM(B83:BB83)</f>
        <v>0</v>
      </c>
    </row>
    <row r="84" spans="1:55" s="184" customFormat="1" ht="14.25" customHeight="1">
      <c r="A84" s="303" t="s">
        <v>265</v>
      </c>
      <c r="B84" s="274">
        <v>0</v>
      </c>
      <c r="C84" s="274">
        <v>0</v>
      </c>
      <c r="D84" s="274">
        <v>0</v>
      </c>
      <c r="E84" s="274">
        <v>0</v>
      </c>
      <c r="F84" s="274">
        <v>0</v>
      </c>
      <c r="G84" s="274">
        <v>0</v>
      </c>
      <c r="H84" s="274">
        <v>0</v>
      </c>
      <c r="I84" s="274">
        <v>0</v>
      </c>
      <c r="J84" s="274">
        <v>0</v>
      </c>
      <c r="K84" s="274">
        <v>0</v>
      </c>
      <c r="L84" s="274">
        <v>0</v>
      </c>
      <c r="M84" s="274">
        <v>0</v>
      </c>
      <c r="N84" s="274">
        <v>0</v>
      </c>
      <c r="O84" s="274">
        <v>0</v>
      </c>
      <c r="P84" s="274">
        <v>0</v>
      </c>
      <c r="Q84" s="274">
        <v>0</v>
      </c>
      <c r="R84" s="274">
        <v>0</v>
      </c>
      <c r="S84" s="274">
        <v>0</v>
      </c>
      <c r="T84" s="274">
        <v>0</v>
      </c>
      <c r="U84" s="274">
        <v>0</v>
      </c>
      <c r="V84" s="274">
        <v>0</v>
      </c>
      <c r="W84" s="274">
        <v>0</v>
      </c>
      <c r="X84" s="274">
        <v>0</v>
      </c>
      <c r="Y84" s="274">
        <v>0</v>
      </c>
      <c r="Z84" s="274">
        <v>0</v>
      </c>
      <c r="AA84" s="274">
        <v>0</v>
      </c>
      <c r="AB84" s="274">
        <v>0</v>
      </c>
      <c r="AC84" s="274">
        <v>0</v>
      </c>
      <c r="AD84" s="274">
        <v>0</v>
      </c>
      <c r="AE84" s="274">
        <v>0</v>
      </c>
      <c r="AF84" s="274">
        <v>0</v>
      </c>
      <c r="AG84" s="274">
        <v>0</v>
      </c>
      <c r="AH84" s="274">
        <v>0</v>
      </c>
      <c r="AI84" s="274">
        <v>0</v>
      </c>
      <c r="AJ84" s="274">
        <v>0</v>
      </c>
      <c r="AK84" s="274">
        <v>0</v>
      </c>
      <c r="AL84" s="274">
        <v>0</v>
      </c>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f>SUM(B84:BB84)</f>
        <v>0</v>
      </c>
    </row>
    <row r="85" spans="1:55" s="184" customFormat="1" ht="14.25" customHeight="1">
      <c r="A85" s="304" t="s">
        <v>14</v>
      </c>
      <c r="B85" s="305">
        <v>0</v>
      </c>
      <c r="C85" s="305">
        <v>0</v>
      </c>
      <c r="D85" s="305">
        <v>0</v>
      </c>
      <c r="E85" s="305">
        <v>0</v>
      </c>
      <c r="F85" s="305">
        <v>0</v>
      </c>
      <c r="G85" s="305">
        <v>0</v>
      </c>
      <c r="H85" s="305">
        <v>0</v>
      </c>
      <c r="I85" s="305">
        <v>0</v>
      </c>
      <c r="J85" s="305">
        <v>0</v>
      </c>
      <c r="K85" s="305">
        <v>0</v>
      </c>
      <c r="L85" s="305">
        <v>0</v>
      </c>
      <c r="M85" s="305">
        <v>0</v>
      </c>
      <c r="N85" s="305">
        <v>0</v>
      </c>
      <c r="O85" s="305">
        <v>0</v>
      </c>
      <c r="P85" s="305">
        <v>0</v>
      </c>
      <c r="Q85" s="305">
        <v>0</v>
      </c>
      <c r="R85" s="305">
        <v>0</v>
      </c>
      <c r="S85" s="305">
        <v>0</v>
      </c>
      <c r="T85" s="305">
        <v>0</v>
      </c>
      <c r="U85" s="305">
        <v>0</v>
      </c>
      <c r="V85" s="305">
        <v>0</v>
      </c>
      <c r="W85" s="305">
        <v>0</v>
      </c>
      <c r="X85" s="305">
        <v>0</v>
      </c>
      <c r="Y85" s="305">
        <v>0</v>
      </c>
      <c r="Z85" s="305">
        <v>0</v>
      </c>
      <c r="AA85" s="305">
        <v>0</v>
      </c>
      <c r="AB85" s="305">
        <v>0</v>
      </c>
      <c r="AC85" s="305">
        <v>0</v>
      </c>
      <c r="AD85" s="305">
        <v>0</v>
      </c>
      <c r="AE85" s="305">
        <v>0</v>
      </c>
      <c r="AF85" s="305">
        <v>0</v>
      </c>
      <c r="AG85" s="305">
        <v>0</v>
      </c>
      <c r="AH85" s="305">
        <v>0</v>
      </c>
      <c r="AI85" s="305">
        <v>0</v>
      </c>
      <c r="AJ85" s="305">
        <v>0</v>
      </c>
      <c r="AK85" s="305">
        <v>0</v>
      </c>
      <c r="AL85" s="305">
        <v>0</v>
      </c>
      <c r="AM85" s="305">
        <v>0</v>
      </c>
      <c r="AN85" s="305">
        <v>0</v>
      </c>
      <c r="AO85" s="305">
        <v>0</v>
      </c>
      <c r="AP85" s="305">
        <v>0</v>
      </c>
      <c r="AQ85" s="305">
        <v>0</v>
      </c>
      <c r="AR85" s="305">
        <v>0</v>
      </c>
      <c r="AS85" s="305">
        <v>0</v>
      </c>
      <c r="AT85" s="305">
        <v>0</v>
      </c>
      <c r="AU85" s="305">
        <v>0</v>
      </c>
      <c r="AV85" s="305">
        <v>0</v>
      </c>
      <c r="AW85" s="305">
        <v>0</v>
      </c>
      <c r="AX85" s="305">
        <v>0</v>
      </c>
      <c r="AY85" s="305">
        <v>0</v>
      </c>
      <c r="AZ85" s="305">
        <v>0</v>
      </c>
      <c r="BA85" s="305">
        <v>0</v>
      </c>
      <c r="BB85" s="305">
        <v>0</v>
      </c>
      <c r="BC85" s="305">
        <f>SUM(B85:BB85)</f>
        <v>0</v>
      </c>
    </row>
    <row r="86" spans="1:55" s="184" customFormat="1" ht="14.25" customHeight="1">
      <c r="A86" s="183"/>
      <c r="B86" s="233"/>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c r="AG86" s="233"/>
      <c r="AH86" s="233"/>
      <c r="AI86" s="233"/>
      <c r="AJ86" s="233"/>
      <c r="AK86" s="233"/>
      <c r="AL86" s="233"/>
      <c r="AM86" s="233"/>
      <c r="AN86" s="233"/>
      <c r="AO86" s="233"/>
      <c r="AP86" s="233"/>
      <c r="AQ86" s="233"/>
      <c r="AR86" s="233"/>
      <c r="AS86" s="233"/>
      <c r="AT86" s="233"/>
      <c r="AU86" s="233"/>
      <c r="AV86" s="233"/>
      <c r="AW86" s="233"/>
      <c r="AX86" s="233"/>
      <c r="AY86" s="233"/>
      <c r="AZ86" s="233"/>
      <c r="BA86" s="233"/>
      <c r="BB86" s="233"/>
      <c r="BC86" s="233"/>
    </row>
    <row r="87" spans="1:55" s="181" customFormat="1" ht="22.05" customHeight="1">
      <c r="A87" s="266" t="s">
        <v>123</v>
      </c>
      <c r="B87" s="266">
        <f t="shared" ref="B87:Z87" si="33">B77-B82+B79</f>
        <v>0</v>
      </c>
      <c r="C87" s="266">
        <f t="shared" si="33"/>
        <v>0</v>
      </c>
      <c r="D87" s="266">
        <f t="shared" si="33"/>
        <v>0</v>
      </c>
      <c r="E87" s="266">
        <f t="shared" si="33"/>
        <v>0</v>
      </c>
      <c r="F87" s="266">
        <f t="shared" si="33"/>
        <v>0</v>
      </c>
      <c r="G87" s="266">
        <f t="shared" si="33"/>
        <v>0</v>
      </c>
      <c r="H87" s="266">
        <f t="shared" si="33"/>
        <v>0</v>
      </c>
      <c r="I87" s="266">
        <f t="shared" si="33"/>
        <v>0</v>
      </c>
      <c r="J87" s="266">
        <f t="shared" si="33"/>
        <v>0</v>
      </c>
      <c r="K87" s="266">
        <f t="shared" si="33"/>
        <v>0</v>
      </c>
      <c r="L87" s="266">
        <f t="shared" si="33"/>
        <v>0</v>
      </c>
      <c r="M87" s="266">
        <f t="shared" si="33"/>
        <v>0</v>
      </c>
      <c r="N87" s="266">
        <f t="shared" si="33"/>
        <v>0</v>
      </c>
      <c r="O87" s="266">
        <f t="shared" si="33"/>
        <v>0</v>
      </c>
      <c r="P87" s="266">
        <f t="shared" si="33"/>
        <v>0</v>
      </c>
      <c r="Q87" s="266">
        <f t="shared" si="33"/>
        <v>0</v>
      </c>
      <c r="R87" s="266">
        <f t="shared" si="33"/>
        <v>0</v>
      </c>
      <c r="S87" s="266">
        <f t="shared" si="33"/>
        <v>0</v>
      </c>
      <c r="T87" s="266">
        <f t="shared" si="33"/>
        <v>0</v>
      </c>
      <c r="U87" s="266">
        <f t="shared" si="33"/>
        <v>0</v>
      </c>
      <c r="V87" s="266">
        <f t="shared" si="33"/>
        <v>0</v>
      </c>
      <c r="W87" s="266">
        <f t="shared" si="33"/>
        <v>0</v>
      </c>
      <c r="X87" s="266">
        <f t="shared" si="33"/>
        <v>0</v>
      </c>
      <c r="Y87" s="266">
        <f t="shared" si="33"/>
        <v>0</v>
      </c>
      <c r="Z87" s="266">
        <f t="shared" si="33"/>
        <v>0</v>
      </c>
      <c r="AA87" s="266">
        <f t="shared" ref="AA87:BB87" si="34">AA77-AA82+AA79</f>
        <v>0</v>
      </c>
      <c r="AB87" s="266">
        <f t="shared" si="34"/>
        <v>0</v>
      </c>
      <c r="AC87" s="266">
        <f t="shared" si="34"/>
        <v>0</v>
      </c>
      <c r="AD87" s="266">
        <f t="shared" si="34"/>
        <v>0</v>
      </c>
      <c r="AE87" s="266">
        <f t="shared" si="34"/>
        <v>0</v>
      </c>
      <c r="AF87" s="266">
        <f t="shared" si="34"/>
        <v>0</v>
      </c>
      <c r="AG87" s="266">
        <f t="shared" si="34"/>
        <v>0</v>
      </c>
      <c r="AH87" s="266">
        <f t="shared" si="34"/>
        <v>0</v>
      </c>
      <c r="AI87" s="266">
        <f t="shared" si="34"/>
        <v>0</v>
      </c>
      <c r="AJ87" s="266">
        <f t="shared" si="34"/>
        <v>0</v>
      </c>
      <c r="AK87" s="266">
        <f t="shared" si="34"/>
        <v>0</v>
      </c>
      <c r="AL87" s="266">
        <f t="shared" si="34"/>
        <v>0</v>
      </c>
      <c r="AM87" s="266">
        <f t="shared" si="34"/>
        <v>0</v>
      </c>
      <c r="AN87" s="266">
        <f t="shared" si="34"/>
        <v>0</v>
      </c>
      <c r="AO87" s="266">
        <f t="shared" si="34"/>
        <v>0</v>
      </c>
      <c r="AP87" s="266">
        <f t="shared" si="34"/>
        <v>0</v>
      </c>
      <c r="AQ87" s="266">
        <f t="shared" si="34"/>
        <v>0</v>
      </c>
      <c r="AR87" s="266">
        <f t="shared" si="34"/>
        <v>0</v>
      </c>
      <c r="AS87" s="266">
        <f t="shared" si="34"/>
        <v>0</v>
      </c>
      <c r="AT87" s="266">
        <f t="shared" si="34"/>
        <v>0</v>
      </c>
      <c r="AU87" s="266">
        <f t="shared" si="34"/>
        <v>0</v>
      </c>
      <c r="AV87" s="266">
        <f t="shared" si="34"/>
        <v>0</v>
      </c>
      <c r="AW87" s="266">
        <f t="shared" si="34"/>
        <v>0</v>
      </c>
      <c r="AX87" s="266">
        <f t="shared" si="34"/>
        <v>0</v>
      </c>
      <c r="AY87" s="266">
        <f t="shared" si="34"/>
        <v>0</v>
      </c>
      <c r="AZ87" s="266">
        <f t="shared" si="34"/>
        <v>0</v>
      </c>
      <c r="BA87" s="266">
        <f t="shared" si="34"/>
        <v>0</v>
      </c>
      <c r="BB87" s="266">
        <f t="shared" si="34"/>
        <v>0</v>
      </c>
      <c r="BC87" s="266">
        <f>SUM(B87:BB87)</f>
        <v>0</v>
      </c>
    </row>
    <row r="88" spans="1:55" s="184" customFormat="1" ht="14.25" customHeight="1">
      <c r="A88" s="183"/>
      <c r="B88" s="233"/>
      <c r="C88" s="23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33"/>
      <c r="AL88" s="233"/>
      <c r="AM88" s="233"/>
      <c r="AN88" s="233"/>
      <c r="AO88" s="233"/>
      <c r="AP88" s="233"/>
      <c r="AQ88" s="233"/>
      <c r="AR88" s="233"/>
      <c r="AS88" s="233"/>
      <c r="AT88" s="233"/>
      <c r="AU88" s="233"/>
      <c r="AV88" s="233"/>
      <c r="AW88" s="233"/>
      <c r="AX88" s="233"/>
      <c r="AY88" s="233"/>
      <c r="AZ88" s="233"/>
      <c r="BA88" s="233"/>
      <c r="BB88" s="233"/>
      <c r="BC88" s="233"/>
    </row>
    <row r="89" spans="1:55" s="187" customFormat="1" ht="14.25" customHeight="1">
      <c r="A89" s="225" t="s">
        <v>124</v>
      </c>
      <c r="B89" s="234">
        <v>0</v>
      </c>
      <c r="C89" s="234">
        <v>0</v>
      </c>
      <c r="D89" s="234">
        <v>0</v>
      </c>
      <c r="E89" s="234">
        <v>0</v>
      </c>
      <c r="F89" s="234">
        <v>0</v>
      </c>
      <c r="G89" s="234">
        <v>0</v>
      </c>
      <c r="H89" s="234">
        <v>0</v>
      </c>
      <c r="I89" s="234">
        <v>0</v>
      </c>
      <c r="J89" s="234">
        <v>0</v>
      </c>
      <c r="K89" s="234">
        <v>0</v>
      </c>
      <c r="L89" s="234">
        <v>0</v>
      </c>
      <c r="M89" s="234">
        <v>0</v>
      </c>
      <c r="N89" s="234">
        <v>0</v>
      </c>
      <c r="O89" s="234">
        <v>0</v>
      </c>
      <c r="P89" s="234">
        <v>0</v>
      </c>
      <c r="Q89" s="234">
        <v>0</v>
      </c>
      <c r="R89" s="234">
        <v>0</v>
      </c>
      <c r="S89" s="234">
        <v>0</v>
      </c>
      <c r="T89" s="234">
        <v>0</v>
      </c>
      <c r="U89" s="234">
        <v>0</v>
      </c>
      <c r="V89" s="234">
        <v>0</v>
      </c>
      <c r="W89" s="234">
        <v>0</v>
      </c>
      <c r="X89" s="234">
        <v>0</v>
      </c>
      <c r="Y89" s="234">
        <v>0</v>
      </c>
      <c r="Z89" s="234">
        <v>0</v>
      </c>
      <c r="AA89" s="234">
        <v>0</v>
      </c>
      <c r="AB89" s="234">
        <v>0</v>
      </c>
      <c r="AC89" s="234">
        <v>0</v>
      </c>
      <c r="AD89" s="234">
        <v>0</v>
      </c>
      <c r="AE89" s="234">
        <v>0</v>
      </c>
      <c r="AF89" s="234">
        <v>0</v>
      </c>
      <c r="AG89" s="234">
        <v>0</v>
      </c>
      <c r="AH89" s="234">
        <v>0</v>
      </c>
      <c r="AI89" s="234">
        <v>0</v>
      </c>
      <c r="AJ89" s="234">
        <v>0</v>
      </c>
      <c r="AK89" s="234">
        <v>0</v>
      </c>
      <c r="AL89" s="234">
        <v>0</v>
      </c>
      <c r="AM89" s="234">
        <v>0</v>
      </c>
      <c r="AN89" s="234">
        <v>0</v>
      </c>
      <c r="AO89" s="234">
        <v>0</v>
      </c>
      <c r="AP89" s="234">
        <v>0</v>
      </c>
      <c r="AQ89" s="234">
        <v>0</v>
      </c>
      <c r="AR89" s="234">
        <v>0</v>
      </c>
      <c r="AS89" s="234">
        <v>0</v>
      </c>
      <c r="AT89" s="234">
        <v>0</v>
      </c>
      <c r="AU89" s="234">
        <v>0</v>
      </c>
      <c r="AV89" s="234">
        <v>0</v>
      </c>
      <c r="AW89" s="234">
        <v>0</v>
      </c>
      <c r="AX89" s="234">
        <v>0</v>
      </c>
      <c r="AY89" s="234">
        <v>0</v>
      </c>
      <c r="AZ89" s="234">
        <v>0</v>
      </c>
      <c r="BA89" s="234">
        <v>0</v>
      </c>
      <c r="BB89" s="234">
        <v>0</v>
      </c>
      <c r="BC89" s="234">
        <f>SUM(B89:BB89)</f>
        <v>0</v>
      </c>
    </row>
    <row r="90" spans="1:55" s="187" customFormat="1" ht="14.25" customHeight="1">
      <c r="A90" s="225" t="s">
        <v>205</v>
      </c>
      <c r="B90" s="234">
        <v>0</v>
      </c>
      <c r="C90" s="234">
        <v>0</v>
      </c>
      <c r="D90" s="234">
        <v>0</v>
      </c>
      <c r="E90" s="234">
        <v>0</v>
      </c>
      <c r="F90" s="234">
        <v>0</v>
      </c>
      <c r="G90" s="234">
        <v>0</v>
      </c>
      <c r="H90" s="234">
        <v>0</v>
      </c>
      <c r="I90" s="234">
        <v>0</v>
      </c>
      <c r="J90" s="234">
        <v>0</v>
      </c>
      <c r="K90" s="234">
        <v>0</v>
      </c>
      <c r="L90" s="234">
        <v>0</v>
      </c>
      <c r="M90" s="234">
        <v>0</v>
      </c>
      <c r="N90" s="234">
        <v>0</v>
      </c>
      <c r="O90" s="234">
        <v>0</v>
      </c>
      <c r="P90" s="234">
        <v>0</v>
      </c>
      <c r="Q90" s="234">
        <v>0</v>
      </c>
      <c r="R90" s="234">
        <v>0</v>
      </c>
      <c r="S90" s="234">
        <v>0</v>
      </c>
      <c r="T90" s="234">
        <v>0</v>
      </c>
      <c r="U90" s="234">
        <v>0</v>
      </c>
      <c r="V90" s="234">
        <v>0</v>
      </c>
      <c r="W90" s="234">
        <v>0</v>
      </c>
      <c r="X90" s="234">
        <v>0</v>
      </c>
      <c r="Y90" s="234">
        <v>0</v>
      </c>
      <c r="Z90" s="234">
        <v>0</v>
      </c>
      <c r="AA90" s="234">
        <v>0</v>
      </c>
      <c r="AB90" s="234">
        <v>0</v>
      </c>
      <c r="AC90" s="234">
        <v>0</v>
      </c>
      <c r="AD90" s="234">
        <v>0</v>
      </c>
      <c r="AE90" s="234">
        <v>0</v>
      </c>
      <c r="AF90" s="234">
        <v>0</v>
      </c>
      <c r="AG90" s="234">
        <v>0</v>
      </c>
      <c r="AH90" s="234">
        <v>0</v>
      </c>
      <c r="AI90" s="234">
        <v>0</v>
      </c>
      <c r="AJ90" s="234">
        <v>0</v>
      </c>
      <c r="AK90" s="234">
        <v>0</v>
      </c>
      <c r="AL90" s="234">
        <v>0</v>
      </c>
      <c r="AM90" s="234">
        <v>0</v>
      </c>
      <c r="AN90" s="234">
        <v>0</v>
      </c>
      <c r="AO90" s="234">
        <v>0</v>
      </c>
      <c r="AP90" s="234">
        <v>0</v>
      </c>
      <c r="AQ90" s="234">
        <v>0</v>
      </c>
      <c r="AR90" s="234">
        <v>0</v>
      </c>
      <c r="AS90" s="234">
        <v>0</v>
      </c>
      <c r="AT90" s="234">
        <v>0</v>
      </c>
      <c r="AU90" s="234">
        <v>0</v>
      </c>
      <c r="AV90" s="234">
        <v>0</v>
      </c>
      <c r="AW90" s="234">
        <v>0</v>
      </c>
      <c r="AX90" s="234">
        <v>0</v>
      </c>
      <c r="AY90" s="234">
        <v>0</v>
      </c>
      <c r="AZ90" s="234">
        <v>0</v>
      </c>
      <c r="BA90" s="234">
        <v>0</v>
      </c>
      <c r="BB90" s="234">
        <v>0</v>
      </c>
      <c r="BC90" s="234">
        <f>SUM(B90:BB90)</f>
        <v>0</v>
      </c>
    </row>
    <row r="91" spans="1:55" s="187" customFormat="1" ht="14.25" customHeight="1">
      <c r="A91" s="186"/>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235"/>
      <c r="BA91" s="235"/>
      <c r="BB91" s="235"/>
      <c r="BC91" s="235"/>
    </row>
    <row r="92" spans="1:55" s="181" customFormat="1" ht="22.05" customHeight="1">
      <c r="A92" s="266" t="s">
        <v>206</v>
      </c>
      <c r="B92" s="266">
        <f t="shared" ref="B92:BB92" si="35">B87-B90+B89</f>
        <v>0</v>
      </c>
      <c r="C92" s="266">
        <f t="shared" si="35"/>
        <v>0</v>
      </c>
      <c r="D92" s="266">
        <f t="shared" si="35"/>
        <v>0</v>
      </c>
      <c r="E92" s="266">
        <f t="shared" si="35"/>
        <v>0</v>
      </c>
      <c r="F92" s="266">
        <f t="shared" si="35"/>
        <v>0</v>
      </c>
      <c r="G92" s="266">
        <f t="shared" si="35"/>
        <v>0</v>
      </c>
      <c r="H92" s="266">
        <f t="shared" si="35"/>
        <v>0</v>
      </c>
      <c r="I92" s="266">
        <f t="shared" si="35"/>
        <v>0</v>
      </c>
      <c r="J92" s="266">
        <f t="shared" si="35"/>
        <v>0</v>
      </c>
      <c r="K92" s="266">
        <f t="shared" si="35"/>
        <v>0</v>
      </c>
      <c r="L92" s="266">
        <f t="shared" si="35"/>
        <v>0</v>
      </c>
      <c r="M92" s="266">
        <f t="shared" si="35"/>
        <v>0</v>
      </c>
      <c r="N92" s="266">
        <f t="shared" si="35"/>
        <v>0</v>
      </c>
      <c r="O92" s="266">
        <f t="shared" si="35"/>
        <v>0</v>
      </c>
      <c r="P92" s="266">
        <f t="shared" si="35"/>
        <v>0</v>
      </c>
      <c r="Q92" s="266">
        <f t="shared" si="35"/>
        <v>0</v>
      </c>
      <c r="R92" s="266">
        <f t="shared" si="35"/>
        <v>0</v>
      </c>
      <c r="S92" s="266">
        <f t="shared" si="35"/>
        <v>0</v>
      </c>
      <c r="T92" s="266">
        <f t="shared" si="35"/>
        <v>0</v>
      </c>
      <c r="U92" s="266">
        <f t="shared" si="35"/>
        <v>0</v>
      </c>
      <c r="V92" s="266">
        <f t="shared" si="35"/>
        <v>0</v>
      </c>
      <c r="W92" s="266">
        <f t="shared" si="35"/>
        <v>0</v>
      </c>
      <c r="X92" s="266">
        <f t="shared" si="35"/>
        <v>0</v>
      </c>
      <c r="Y92" s="266">
        <f t="shared" si="35"/>
        <v>0</v>
      </c>
      <c r="Z92" s="266">
        <f t="shared" si="35"/>
        <v>0</v>
      </c>
      <c r="AA92" s="266">
        <f t="shared" si="35"/>
        <v>0</v>
      </c>
      <c r="AB92" s="266">
        <f t="shared" si="35"/>
        <v>0</v>
      </c>
      <c r="AC92" s="266">
        <f t="shared" si="35"/>
        <v>0</v>
      </c>
      <c r="AD92" s="266">
        <f t="shared" si="35"/>
        <v>0</v>
      </c>
      <c r="AE92" s="266">
        <f t="shared" si="35"/>
        <v>0</v>
      </c>
      <c r="AF92" s="266">
        <f t="shared" si="35"/>
        <v>0</v>
      </c>
      <c r="AG92" s="266">
        <f t="shared" si="35"/>
        <v>0</v>
      </c>
      <c r="AH92" s="266">
        <f t="shared" si="35"/>
        <v>0</v>
      </c>
      <c r="AI92" s="266">
        <f t="shared" si="35"/>
        <v>0</v>
      </c>
      <c r="AJ92" s="266">
        <f t="shared" si="35"/>
        <v>0</v>
      </c>
      <c r="AK92" s="266">
        <f t="shared" si="35"/>
        <v>0</v>
      </c>
      <c r="AL92" s="266">
        <f t="shared" si="35"/>
        <v>0</v>
      </c>
      <c r="AM92" s="266">
        <f t="shared" si="35"/>
        <v>0</v>
      </c>
      <c r="AN92" s="266">
        <f t="shared" si="35"/>
        <v>0</v>
      </c>
      <c r="AO92" s="266">
        <f t="shared" si="35"/>
        <v>0</v>
      </c>
      <c r="AP92" s="266">
        <f t="shared" si="35"/>
        <v>0</v>
      </c>
      <c r="AQ92" s="266">
        <f t="shared" si="35"/>
        <v>0</v>
      </c>
      <c r="AR92" s="266">
        <f t="shared" si="35"/>
        <v>0</v>
      </c>
      <c r="AS92" s="266">
        <f t="shared" si="35"/>
        <v>0</v>
      </c>
      <c r="AT92" s="266">
        <f t="shared" si="35"/>
        <v>0</v>
      </c>
      <c r="AU92" s="266">
        <f t="shared" si="35"/>
        <v>0</v>
      </c>
      <c r="AV92" s="266">
        <f t="shared" si="35"/>
        <v>0</v>
      </c>
      <c r="AW92" s="266">
        <f t="shared" si="35"/>
        <v>0</v>
      </c>
      <c r="AX92" s="266">
        <f t="shared" si="35"/>
        <v>0</v>
      </c>
      <c r="AY92" s="266">
        <f t="shared" si="35"/>
        <v>0</v>
      </c>
      <c r="AZ92" s="266">
        <f t="shared" si="35"/>
        <v>0</v>
      </c>
      <c r="BA92" s="266">
        <f t="shared" si="35"/>
        <v>0</v>
      </c>
      <c r="BB92" s="266">
        <f t="shared" si="35"/>
        <v>0</v>
      </c>
      <c r="BC92" s="266">
        <f>SUM(B92:BB92)</f>
        <v>0</v>
      </c>
    </row>
    <row r="93" spans="1:55" s="187" customFormat="1" ht="14.25" customHeight="1">
      <c r="A93" s="306" t="s">
        <v>125</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c r="AW93" s="305"/>
      <c r="AX93" s="305"/>
      <c r="AY93" s="305"/>
      <c r="AZ93" s="305"/>
      <c r="BA93" s="305"/>
      <c r="BB93" s="305"/>
      <c r="BC93" s="305"/>
    </row>
    <row r="94" spans="1:55" s="184" customFormat="1" ht="14.25" customHeight="1">
      <c r="A94" s="183"/>
      <c r="B94" s="233"/>
      <c r="C94" s="233"/>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3"/>
      <c r="AQ94" s="233"/>
      <c r="AR94" s="233"/>
      <c r="AS94" s="233"/>
      <c r="AT94" s="233"/>
      <c r="AU94" s="233"/>
      <c r="AV94" s="233"/>
      <c r="AW94" s="233"/>
      <c r="AX94" s="233"/>
      <c r="AY94" s="233"/>
      <c r="AZ94" s="233"/>
      <c r="BA94" s="233"/>
      <c r="BB94" s="233"/>
      <c r="BC94" s="233"/>
    </row>
    <row r="95" spans="1:55" s="181" customFormat="1" ht="19.05" customHeight="1">
      <c r="A95" s="267" t="s">
        <v>126</v>
      </c>
      <c r="B95" s="268">
        <f t="shared" ref="B95:BB95" si="36">B92-B93</f>
        <v>0</v>
      </c>
      <c r="C95" s="268">
        <f t="shared" si="36"/>
        <v>0</v>
      </c>
      <c r="D95" s="268">
        <f t="shared" si="36"/>
        <v>0</v>
      </c>
      <c r="E95" s="268">
        <f t="shared" si="36"/>
        <v>0</v>
      </c>
      <c r="F95" s="268">
        <f t="shared" si="36"/>
        <v>0</v>
      </c>
      <c r="G95" s="268">
        <f t="shared" si="36"/>
        <v>0</v>
      </c>
      <c r="H95" s="268">
        <f t="shared" si="36"/>
        <v>0</v>
      </c>
      <c r="I95" s="268">
        <f t="shared" si="36"/>
        <v>0</v>
      </c>
      <c r="J95" s="268">
        <f t="shared" si="36"/>
        <v>0</v>
      </c>
      <c r="K95" s="268">
        <f t="shared" si="36"/>
        <v>0</v>
      </c>
      <c r="L95" s="268">
        <f t="shared" si="36"/>
        <v>0</v>
      </c>
      <c r="M95" s="268">
        <f t="shared" si="36"/>
        <v>0</v>
      </c>
      <c r="N95" s="268">
        <f t="shared" si="36"/>
        <v>0</v>
      </c>
      <c r="O95" s="268">
        <f t="shared" si="36"/>
        <v>0</v>
      </c>
      <c r="P95" s="268">
        <f t="shared" si="36"/>
        <v>0</v>
      </c>
      <c r="Q95" s="268">
        <f t="shared" si="36"/>
        <v>0</v>
      </c>
      <c r="R95" s="268">
        <f t="shared" si="36"/>
        <v>0</v>
      </c>
      <c r="S95" s="268">
        <f t="shared" si="36"/>
        <v>0</v>
      </c>
      <c r="T95" s="268">
        <f t="shared" si="36"/>
        <v>0</v>
      </c>
      <c r="U95" s="268">
        <f t="shared" si="36"/>
        <v>0</v>
      </c>
      <c r="V95" s="268">
        <f t="shared" si="36"/>
        <v>0</v>
      </c>
      <c r="W95" s="268">
        <f t="shared" si="36"/>
        <v>0</v>
      </c>
      <c r="X95" s="268">
        <f t="shared" si="36"/>
        <v>0</v>
      </c>
      <c r="Y95" s="268">
        <f t="shared" si="36"/>
        <v>0</v>
      </c>
      <c r="Z95" s="268">
        <f t="shared" si="36"/>
        <v>0</v>
      </c>
      <c r="AA95" s="268">
        <f t="shared" si="36"/>
        <v>0</v>
      </c>
      <c r="AB95" s="268">
        <f t="shared" si="36"/>
        <v>0</v>
      </c>
      <c r="AC95" s="268">
        <f t="shared" si="36"/>
        <v>0</v>
      </c>
      <c r="AD95" s="268">
        <f t="shared" si="36"/>
        <v>0</v>
      </c>
      <c r="AE95" s="268">
        <f t="shared" si="36"/>
        <v>0</v>
      </c>
      <c r="AF95" s="268">
        <f t="shared" si="36"/>
        <v>0</v>
      </c>
      <c r="AG95" s="268">
        <f t="shared" si="36"/>
        <v>0</v>
      </c>
      <c r="AH95" s="268">
        <f t="shared" si="36"/>
        <v>0</v>
      </c>
      <c r="AI95" s="268">
        <f t="shared" si="36"/>
        <v>0</v>
      </c>
      <c r="AJ95" s="268">
        <f t="shared" si="36"/>
        <v>0</v>
      </c>
      <c r="AK95" s="268">
        <f t="shared" si="36"/>
        <v>0</v>
      </c>
      <c r="AL95" s="268">
        <f t="shared" si="36"/>
        <v>0</v>
      </c>
      <c r="AM95" s="268">
        <f t="shared" si="36"/>
        <v>0</v>
      </c>
      <c r="AN95" s="268">
        <f t="shared" si="36"/>
        <v>0</v>
      </c>
      <c r="AO95" s="268">
        <f t="shared" si="36"/>
        <v>0</v>
      </c>
      <c r="AP95" s="268">
        <f t="shared" si="36"/>
        <v>0</v>
      </c>
      <c r="AQ95" s="268">
        <f t="shared" si="36"/>
        <v>0</v>
      </c>
      <c r="AR95" s="268">
        <f t="shared" si="36"/>
        <v>0</v>
      </c>
      <c r="AS95" s="268">
        <f t="shared" si="36"/>
        <v>0</v>
      </c>
      <c r="AT95" s="268">
        <f t="shared" si="36"/>
        <v>0</v>
      </c>
      <c r="AU95" s="268">
        <f t="shared" si="36"/>
        <v>0</v>
      </c>
      <c r="AV95" s="268">
        <f t="shared" si="36"/>
        <v>0</v>
      </c>
      <c r="AW95" s="268">
        <f t="shared" si="36"/>
        <v>0</v>
      </c>
      <c r="AX95" s="268">
        <f t="shared" si="36"/>
        <v>0</v>
      </c>
      <c r="AY95" s="268">
        <f t="shared" si="36"/>
        <v>0</v>
      </c>
      <c r="AZ95" s="268">
        <f t="shared" si="36"/>
        <v>0</v>
      </c>
      <c r="BA95" s="268">
        <f t="shared" si="36"/>
        <v>0</v>
      </c>
      <c r="BB95" s="268">
        <f t="shared" si="36"/>
        <v>0</v>
      </c>
      <c r="BC95" s="268">
        <f>SUM(B95:BB95)</f>
        <v>0</v>
      </c>
    </row>
    <row r="96" spans="1:55" s="184" customFormat="1" ht="14.25" customHeight="1">
      <c r="A96" s="183"/>
      <c r="B96" s="233"/>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c r="AS96" s="233"/>
      <c r="AT96" s="233"/>
      <c r="AU96" s="233"/>
      <c r="AV96" s="233"/>
      <c r="AW96" s="233"/>
      <c r="AX96" s="233"/>
      <c r="AY96" s="233"/>
      <c r="AZ96" s="233"/>
      <c r="BA96" s="233"/>
      <c r="BB96" s="233"/>
    </row>
    <row r="97" spans="1:6" s="184" customFormat="1">
      <c r="A97" s="183"/>
      <c r="B97" s="183"/>
      <c r="C97" s="183"/>
      <c r="D97" s="183"/>
      <c r="E97" s="183"/>
      <c r="F97" s="183"/>
    </row>
    <row r="98" spans="1:6" s="184" customFormat="1">
      <c r="A98" s="183"/>
      <c r="B98" s="183"/>
      <c r="C98" s="183"/>
      <c r="D98" s="183"/>
      <c r="E98" s="183"/>
      <c r="F98" s="183"/>
    </row>
  </sheetData>
  <mergeCells count="2">
    <mergeCell ref="A1:BC1"/>
    <mergeCell ref="B2:E2"/>
  </mergeCells>
  <printOptions horizontalCentered="1"/>
  <pageMargins left="0" right="0" top="0.59055118110236227" bottom="0" header="0.11811023622047245" footer="0.11811023622047245"/>
  <pageSetup paperSize="9" scale="43" fitToWidth="2" fitToHeight="2" orientation="landscape" errors="blank" verticalDpi="1200" r:id="rId1"/>
  <headerFooter alignWithMargins="0"/>
  <rowBreaks count="1" manualBreakCount="1">
    <brk id="75" max="28" man="1"/>
  </rowBreaks>
  <colBreaks count="1" manualBreakCount="1">
    <brk id="19" max="98" man="1"/>
  </colBreaks>
  <ignoredErrors>
    <ignoredError sqref="B10:BD22 BD23:BD97" unlockedFormula="1"/>
    <ignoredError sqref="B23:BC97" formulaRange="1" unlockedFormula="1"/>
    <ignoredError sqref="B98:BC13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31026-D4A5-45A1-8DE1-4F8D62FFA519}">
  <sheetPr codeName="Feuil22">
    <pageSetUpPr fitToPage="1"/>
  </sheetPr>
  <dimension ref="A1:AC13"/>
  <sheetViews>
    <sheetView showGridLines="0" view="pageBreakPreview" topLeftCell="K1" zoomScale="85" zoomScaleNormal="100" zoomScaleSheetLayoutView="85" workbookViewId="0">
      <pane ySplit="2" topLeftCell="A3" activePane="bottomLeft" state="frozen"/>
      <selection activeCell="F11" sqref="F11"/>
      <selection pane="bottomLeft" activeCell="T25" sqref="T25"/>
    </sheetView>
  </sheetViews>
  <sheetFormatPr baseColWidth="10" defaultColWidth="11.44140625" defaultRowHeight="13.2"/>
  <cols>
    <col min="1" max="1" width="43.44140625" style="55" bestFit="1" customWidth="1"/>
    <col min="2" max="2" width="24.44140625" style="55" customWidth="1"/>
    <col min="3" max="3" width="17.5546875" style="55" bestFit="1" customWidth="1"/>
    <col min="4" max="4" width="22.5546875" style="55" bestFit="1" customWidth="1"/>
    <col min="5" max="5" width="12.5546875" style="55" bestFit="1" customWidth="1"/>
    <col min="6" max="13" width="12.109375" style="55" bestFit="1" customWidth="1"/>
    <col min="14" max="24" width="13.109375" style="55" bestFit="1" customWidth="1"/>
    <col min="25" max="16384" width="11.44140625" style="55"/>
  </cols>
  <sheetData>
    <row r="1" spans="1:29" ht="29.4" customHeight="1">
      <c r="A1" s="121" t="s">
        <v>147</v>
      </c>
      <c r="B1" s="122"/>
      <c r="C1" s="122"/>
      <c r="D1" s="122"/>
      <c r="E1" s="122"/>
      <c r="F1" s="122"/>
      <c r="G1" s="122"/>
      <c r="H1" s="122"/>
      <c r="I1" s="122"/>
    </row>
    <row r="2" spans="1:29" ht="17.399999999999999">
      <c r="A2" s="120" t="s">
        <v>0</v>
      </c>
      <c r="B2" s="123">
        <f>'Page de garde'!C17</f>
        <v>0</v>
      </c>
      <c r="C2" s="3"/>
      <c r="D2" s="3"/>
      <c r="E2" s="3"/>
    </row>
    <row r="3" spans="1:29">
      <c r="B3" s="124"/>
    </row>
    <row r="5" spans="1:29" ht="13.8">
      <c r="A5" s="130" t="s">
        <v>59</v>
      </c>
    </row>
    <row r="7" spans="1:29" s="133" customFormat="1" ht="27.6">
      <c r="A7" s="131" t="s">
        <v>60</v>
      </c>
      <c r="B7" s="131" t="s">
        <v>61</v>
      </c>
      <c r="C7" s="131" t="s">
        <v>62</v>
      </c>
      <c r="D7" s="131" t="s">
        <v>85</v>
      </c>
      <c r="E7" s="132" t="s">
        <v>65</v>
      </c>
      <c r="F7" s="132" t="s">
        <v>66</v>
      </c>
      <c r="G7" s="132" t="s">
        <v>67</v>
      </c>
      <c r="H7" s="132" t="s">
        <v>68</v>
      </c>
      <c r="I7" s="132" t="s">
        <v>69</v>
      </c>
      <c r="J7" s="132" t="s">
        <v>70</v>
      </c>
      <c r="K7" s="132" t="s">
        <v>71</v>
      </c>
      <c r="L7" s="132" t="s">
        <v>72</v>
      </c>
      <c r="M7" s="132" t="s">
        <v>73</v>
      </c>
      <c r="N7" s="132" t="s">
        <v>74</v>
      </c>
      <c r="O7" s="132" t="s">
        <v>75</v>
      </c>
      <c r="P7" s="132" t="s">
        <v>76</v>
      </c>
      <c r="Q7" s="132" t="s">
        <v>77</v>
      </c>
      <c r="R7" s="132" t="s">
        <v>78</v>
      </c>
      <c r="S7" s="132" t="s">
        <v>79</v>
      </c>
      <c r="T7" s="132" t="s">
        <v>80</v>
      </c>
      <c r="U7" s="132" t="s">
        <v>81</v>
      </c>
      <c r="V7" s="132" t="s">
        <v>82</v>
      </c>
      <c r="W7" s="132" t="s">
        <v>83</v>
      </c>
      <c r="X7" s="132" t="s">
        <v>84</v>
      </c>
      <c r="Y7" s="132" t="s">
        <v>154</v>
      </c>
      <c r="Z7" s="132" t="s">
        <v>155</v>
      </c>
      <c r="AA7" s="132" t="s">
        <v>156</v>
      </c>
      <c r="AB7" s="132" t="s">
        <v>157</v>
      </c>
      <c r="AC7" s="132" t="s">
        <v>158</v>
      </c>
    </row>
    <row r="8" spans="1:29">
      <c r="A8" s="134" t="s">
        <v>63</v>
      </c>
      <c r="B8" s="125"/>
      <c r="C8" s="125"/>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row>
    <row r="9" spans="1:29">
      <c r="A9" s="134" t="s">
        <v>63</v>
      </c>
      <c r="B9" s="125"/>
      <c r="C9" s="125"/>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row>
    <row r="10" spans="1:29">
      <c r="A10" s="134" t="s">
        <v>64</v>
      </c>
      <c r="B10" s="125"/>
      <c r="C10" s="125"/>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row>
    <row r="11" spans="1:29">
      <c r="A11" s="134" t="s">
        <v>64</v>
      </c>
      <c r="B11" s="127"/>
      <c r="C11" s="127"/>
      <c r="D11" s="128"/>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row>
    <row r="13" spans="1:29">
      <c r="D13" s="129" t="s">
        <v>13</v>
      </c>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row>
  </sheetData>
  <phoneticPr fontId="76" type="noConversion"/>
  <pageMargins left="0.70866141732283472" right="0.70866141732283472" top="0.74803149606299213" bottom="0.74803149606299213" header="0.31496062992125984" footer="0.31496062992125984"/>
  <pageSetup paperSize="9" scale="62" firstPageNumber="2147483648" fitToWidth="3" fitToHeight="0" orientation="landscape" r:id="rId1"/>
  <colBreaks count="1" manualBreakCount="1">
    <brk id="10" max="1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23"/>
  <dimension ref="A1:AI21"/>
  <sheetViews>
    <sheetView showGridLines="0" view="pageBreakPreview" zoomScaleNormal="55" zoomScaleSheetLayoutView="100" workbookViewId="0">
      <selection activeCell="F17" sqref="F17"/>
    </sheetView>
  </sheetViews>
  <sheetFormatPr baseColWidth="10" defaultColWidth="11.44140625" defaultRowHeight="13.2"/>
  <cols>
    <col min="1" max="1" width="3.109375" style="55" customWidth="1"/>
    <col min="2" max="2" width="48" style="55" customWidth="1"/>
    <col min="3" max="3" width="18.5546875" style="55" customWidth="1"/>
    <col min="4" max="6" width="15.5546875" style="55" customWidth="1"/>
    <col min="7" max="7" width="18.5546875" style="55" customWidth="1"/>
    <col min="8" max="8" width="16.5546875" style="55" bestFit="1" customWidth="1"/>
    <col min="9" max="9" width="13" style="55" bestFit="1" customWidth="1"/>
    <col min="10" max="29" width="11.5546875" style="55" bestFit="1" customWidth="1"/>
    <col min="30" max="34" width="11.5546875" style="55" customWidth="1"/>
    <col min="35" max="35" width="13" style="55" bestFit="1" customWidth="1"/>
    <col min="36" max="36" width="10.5546875" style="55" customWidth="1"/>
    <col min="37" max="16384" width="11.44140625" style="55"/>
  </cols>
  <sheetData>
    <row r="1" spans="1:35" s="3" customFormat="1" ht="20.399999999999999">
      <c r="A1" s="135" t="s">
        <v>146</v>
      </c>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row>
    <row r="2" spans="1:35" s="3" customFormat="1" ht="15.6">
      <c r="A2" s="416" t="s">
        <v>107</v>
      </c>
      <c r="B2" s="417"/>
      <c r="C2" s="418">
        <f>'Page de garde'!C17</f>
        <v>0</v>
      </c>
      <c r="D2" s="419"/>
    </row>
    <row r="3" spans="1:35" s="3" customFormat="1"/>
    <row r="4" spans="1:35" s="3" customFormat="1"/>
    <row r="5" spans="1:35" s="3" customFormat="1"/>
    <row r="6" spans="1:35" s="3" customFormat="1"/>
    <row r="7" spans="1:35" s="136" customFormat="1" ht="75" customHeight="1">
      <c r="B7" s="137" t="s">
        <v>15</v>
      </c>
      <c r="C7" s="137" t="s">
        <v>148</v>
      </c>
      <c r="D7" s="137" t="s">
        <v>16</v>
      </c>
      <c r="E7" s="137" t="s">
        <v>17</v>
      </c>
      <c r="F7" s="137" t="s">
        <v>18</v>
      </c>
      <c r="G7" s="137" t="s">
        <v>19</v>
      </c>
      <c r="H7" s="137" t="s">
        <v>20</v>
      </c>
      <c r="I7" s="137" t="s">
        <v>153</v>
      </c>
      <c r="J7" s="137" t="s">
        <v>87</v>
      </c>
      <c r="K7" s="137" t="s">
        <v>88</v>
      </c>
      <c r="L7" s="137" t="s">
        <v>89</v>
      </c>
      <c r="M7" s="137" t="s">
        <v>90</v>
      </c>
      <c r="N7" s="137" t="s">
        <v>91</v>
      </c>
      <c r="O7" s="137" t="s">
        <v>92</v>
      </c>
      <c r="P7" s="137" t="s">
        <v>93</v>
      </c>
      <c r="Q7" s="137" t="s">
        <v>94</v>
      </c>
      <c r="R7" s="137" t="s">
        <v>95</v>
      </c>
      <c r="S7" s="137" t="s">
        <v>96</v>
      </c>
      <c r="T7" s="137" t="s">
        <v>97</v>
      </c>
      <c r="U7" s="137" t="s">
        <v>98</v>
      </c>
      <c r="V7" s="137" t="s">
        <v>99</v>
      </c>
      <c r="W7" s="137" t="s">
        <v>100</v>
      </c>
      <c r="X7" s="137" t="s">
        <v>101</v>
      </c>
      <c r="Y7" s="137" t="s">
        <v>102</v>
      </c>
      <c r="Z7" s="137" t="s">
        <v>103</v>
      </c>
      <c r="AA7" s="137" t="s">
        <v>104</v>
      </c>
      <c r="AB7" s="137" t="s">
        <v>105</v>
      </c>
      <c r="AC7" s="137" t="s">
        <v>106</v>
      </c>
      <c r="AD7" s="137" t="s">
        <v>159</v>
      </c>
      <c r="AE7" s="137" t="s">
        <v>160</v>
      </c>
      <c r="AF7" s="137" t="s">
        <v>161</v>
      </c>
      <c r="AG7" s="137" t="s">
        <v>162</v>
      </c>
      <c r="AH7" s="137" t="s">
        <v>163</v>
      </c>
      <c r="AI7" s="138" t="s">
        <v>21</v>
      </c>
    </row>
    <row r="8" spans="1:35">
      <c r="B8" s="139" t="s">
        <v>63</v>
      </c>
      <c r="C8" s="140"/>
      <c r="D8" s="141"/>
      <c r="E8" s="141"/>
      <c r="F8" s="141"/>
      <c r="G8" s="142"/>
      <c r="H8" s="141"/>
      <c r="I8" s="143"/>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5">
        <f>I8-SUM(J8:AH8)</f>
        <v>0</v>
      </c>
    </row>
    <row r="9" spans="1:35">
      <c r="B9" s="139" t="s">
        <v>63</v>
      </c>
      <c r="C9" s="140"/>
      <c r="D9" s="141"/>
      <c r="E9" s="141"/>
      <c r="F9" s="141"/>
      <c r="G9" s="142"/>
      <c r="H9" s="141"/>
      <c r="I9" s="143"/>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5">
        <f t="shared" ref="AI9:AI18" si="0">I9-SUM(J9:AH9)</f>
        <v>0</v>
      </c>
    </row>
    <row r="10" spans="1:35">
      <c r="B10" s="139" t="s">
        <v>63</v>
      </c>
      <c r="C10" s="140"/>
      <c r="D10" s="141"/>
      <c r="E10" s="141"/>
      <c r="F10" s="141"/>
      <c r="G10" s="142"/>
      <c r="H10" s="141"/>
      <c r="I10" s="143"/>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5">
        <f t="shared" si="0"/>
        <v>0</v>
      </c>
    </row>
    <row r="11" spans="1:35">
      <c r="B11" s="139" t="s">
        <v>63</v>
      </c>
      <c r="C11" s="140"/>
      <c r="D11" s="141"/>
      <c r="E11" s="141"/>
      <c r="F11" s="141"/>
      <c r="G11" s="142"/>
      <c r="H11" s="141"/>
      <c r="I11" s="143"/>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5">
        <f>I11-SUM(J11:AH11)</f>
        <v>0</v>
      </c>
    </row>
    <row r="12" spans="1:35">
      <c r="B12" s="139" t="s">
        <v>63</v>
      </c>
      <c r="C12" s="140"/>
      <c r="D12" s="141"/>
      <c r="E12" s="141"/>
      <c r="F12" s="141"/>
      <c r="G12" s="142"/>
      <c r="H12" s="141"/>
      <c r="I12" s="143"/>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5">
        <f t="shared" si="0"/>
        <v>0</v>
      </c>
    </row>
    <row r="13" spans="1:35">
      <c r="B13" s="139" t="s">
        <v>63</v>
      </c>
      <c r="C13" s="140"/>
      <c r="D13" s="141"/>
      <c r="E13" s="141"/>
      <c r="F13" s="141"/>
      <c r="G13" s="142"/>
      <c r="H13" s="141"/>
      <c r="I13" s="143"/>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5">
        <f t="shared" si="0"/>
        <v>0</v>
      </c>
    </row>
    <row r="14" spans="1:35">
      <c r="B14" s="139" t="s">
        <v>63</v>
      </c>
      <c r="C14" s="140"/>
      <c r="D14" s="141"/>
      <c r="E14" s="141"/>
      <c r="F14" s="141"/>
      <c r="G14" s="142"/>
      <c r="H14" s="141"/>
      <c r="I14" s="143"/>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5">
        <f t="shared" si="0"/>
        <v>0</v>
      </c>
    </row>
    <row r="15" spans="1:35">
      <c r="B15" s="139" t="s">
        <v>63</v>
      </c>
      <c r="C15" s="140"/>
      <c r="D15" s="141"/>
      <c r="E15" s="141"/>
      <c r="F15" s="141"/>
      <c r="G15" s="142"/>
      <c r="H15" s="141"/>
      <c r="I15" s="143"/>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5">
        <f t="shared" si="0"/>
        <v>0</v>
      </c>
    </row>
    <row r="16" spans="1:35">
      <c r="B16" s="139" t="s">
        <v>63</v>
      </c>
      <c r="C16" s="140"/>
      <c r="D16" s="141"/>
      <c r="E16" s="141"/>
      <c r="F16" s="141"/>
      <c r="G16" s="142"/>
      <c r="H16" s="141"/>
      <c r="I16" s="143"/>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5">
        <f t="shared" si="0"/>
        <v>0</v>
      </c>
    </row>
    <row r="17" spans="2:35">
      <c r="B17" s="139" t="s">
        <v>63</v>
      </c>
      <c r="C17" s="140"/>
      <c r="D17" s="141"/>
      <c r="E17" s="141"/>
      <c r="F17" s="141"/>
      <c r="G17" s="142"/>
      <c r="H17" s="141"/>
      <c r="I17" s="143"/>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5">
        <f t="shared" si="0"/>
        <v>0</v>
      </c>
    </row>
    <row r="18" spans="2:35">
      <c r="B18" s="139" t="s">
        <v>63</v>
      </c>
      <c r="C18" s="140"/>
      <c r="D18" s="146"/>
      <c r="E18" s="146"/>
      <c r="F18" s="146"/>
      <c r="G18" s="146"/>
      <c r="H18" s="141"/>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5">
        <f t="shared" si="0"/>
        <v>0</v>
      </c>
    </row>
    <row r="19" spans="2:35">
      <c r="B19" s="146"/>
      <c r="C19" s="140"/>
      <c r="D19" s="146"/>
      <c r="E19" s="146"/>
      <c r="F19" s="146"/>
      <c r="G19" s="146"/>
      <c r="H19" s="141"/>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7"/>
    </row>
    <row r="20" spans="2:35" ht="17.25" customHeight="1" thickBot="1">
      <c r="B20" s="148" t="s">
        <v>13</v>
      </c>
      <c r="C20" s="149"/>
      <c r="D20" s="149"/>
      <c r="E20" s="149"/>
      <c r="F20" s="149"/>
      <c r="G20" s="150"/>
      <c r="H20" s="150"/>
      <c r="I20" s="151">
        <f t="shared" ref="I20:Q20" si="1">SUM(I8:I19)</f>
        <v>0</v>
      </c>
      <c r="J20" s="151">
        <f>SUM(J8:J19)</f>
        <v>0</v>
      </c>
      <c r="K20" s="151">
        <f t="shared" si="1"/>
        <v>0</v>
      </c>
      <c r="L20" s="151">
        <f t="shared" si="1"/>
        <v>0</v>
      </c>
      <c r="M20" s="151">
        <f t="shared" si="1"/>
        <v>0</v>
      </c>
      <c r="N20" s="151">
        <f t="shared" si="1"/>
        <v>0</v>
      </c>
      <c r="O20" s="151">
        <f t="shared" si="1"/>
        <v>0</v>
      </c>
      <c r="P20" s="151">
        <f t="shared" si="1"/>
        <v>0</v>
      </c>
      <c r="Q20" s="151">
        <f t="shared" si="1"/>
        <v>0</v>
      </c>
      <c r="R20" s="151">
        <f t="shared" ref="R20:AC20" si="2">SUM(R8:R19)</f>
        <v>0</v>
      </c>
      <c r="S20" s="151">
        <f t="shared" si="2"/>
        <v>0</v>
      </c>
      <c r="T20" s="151">
        <f t="shared" si="2"/>
        <v>0</v>
      </c>
      <c r="U20" s="151">
        <f t="shared" si="2"/>
        <v>0</v>
      </c>
      <c r="V20" s="151">
        <f t="shared" si="2"/>
        <v>0</v>
      </c>
      <c r="W20" s="151">
        <f t="shared" si="2"/>
        <v>0</v>
      </c>
      <c r="X20" s="151">
        <f t="shared" si="2"/>
        <v>0</v>
      </c>
      <c r="Y20" s="151">
        <f t="shared" si="2"/>
        <v>0</v>
      </c>
      <c r="Z20" s="151">
        <f t="shared" si="2"/>
        <v>0</v>
      </c>
      <c r="AA20" s="151">
        <f t="shared" si="2"/>
        <v>0</v>
      </c>
      <c r="AB20" s="151">
        <f t="shared" si="2"/>
        <v>0</v>
      </c>
      <c r="AC20" s="151">
        <f t="shared" si="2"/>
        <v>0</v>
      </c>
      <c r="AD20" s="151">
        <f t="shared" ref="AD20:AH20" si="3">SUM(AD8:AD19)</f>
        <v>0</v>
      </c>
      <c r="AE20" s="151">
        <f t="shared" si="3"/>
        <v>0</v>
      </c>
      <c r="AF20" s="151">
        <f t="shared" si="3"/>
        <v>0</v>
      </c>
      <c r="AG20" s="151">
        <f t="shared" si="3"/>
        <v>0</v>
      </c>
      <c r="AH20" s="151">
        <f t="shared" si="3"/>
        <v>0</v>
      </c>
      <c r="AI20" s="152">
        <f>SUM(AI8:AI19)</f>
        <v>0</v>
      </c>
    </row>
    <row r="21" spans="2:35">
      <c r="B21" s="153" t="s">
        <v>109</v>
      </c>
      <c r="I21" s="154"/>
    </row>
  </sheetData>
  <mergeCells count="2">
    <mergeCell ref="A2:B2"/>
    <mergeCell ref="C2:D2"/>
  </mergeCells>
  <phoneticPr fontId="76" type="noConversion"/>
  <pageMargins left="0.78740157480314965" right="0.78740157480314965" top="0.98425196850393704" bottom="0.98425196850393704" header="0.51181102362204722" footer="0.51181102362204722"/>
  <pageSetup paperSize="9" scale="38" firstPageNumber="2147483648" orientation="landscape" r:id="rId1"/>
  <headerFooter alignWithMargins="0"/>
  <colBreaks count="2" manualBreakCount="2">
    <brk id="17" max="21" man="1"/>
    <brk id="28" max="2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5701B-0D8F-4147-8B22-F2A3A7515DB4}">
  <sheetPr codeName="Feuil24"/>
  <dimension ref="A1:R40"/>
  <sheetViews>
    <sheetView zoomScale="85" zoomScaleNormal="85" workbookViewId="0">
      <pane xSplit="2" ySplit="6" topLeftCell="C7" activePane="bottomRight" state="frozen"/>
      <selection pane="topRight" activeCell="C1" sqref="C1"/>
      <selection pane="bottomLeft" activeCell="A5" sqref="A5"/>
      <selection pane="bottomRight" activeCell="J33" sqref="J33"/>
    </sheetView>
  </sheetViews>
  <sheetFormatPr baseColWidth="10" defaultColWidth="11.44140625" defaultRowHeight="13.2" outlineLevelCol="1"/>
  <cols>
    <col min="1" max="1" width="37.44140625" customWidth="1"/>
    <col min="15" max="15" width="15.5546875" customWidth="1"/>
    <col min="16" max="16" width="16.5546875" customWidth="1"/>
    <col min="17" max="18" width="11.44140625" customWidth="1" outlineLevel="1"/>
  </cols>
  <sheetData>
    <row r="1" spans="1:15" ht="13.8" thickBot="1">
      <c r="A1" s="101" t="s">
        <v>39</v>
      </c>
    </row>
    <row r="2" spans="1:15" ht="13.8">
      <c r="F2" s="421" t="s">
        <v>37</v>
      </c>
      <c r="G2" s="97" t="s">
        <v>40</v>
      </c>
      <c r="H2" s="97" t="s">
        <v>41</v>
      </c>
      <c r="I2" s="98"/>
      <c r="J2" s="97" t="s">
        <v>11</v>
      </c>
      <c r="K2" s="99" t="s">
        <v>42</v>
      </c>
    </row>
    <row r="3" spans="1:15" ht="21" customHeight="1" thickBot="1">
      <c r="F3" s="422"/>
      <c r="G3" s="105">
        <f>+O21</f>
        <v>15000000</v>
      </c>
      <c r="H3" s="105" t="e">
        <f>O20</f>
        <v>#REF!</v>
      </c>
      <c r="I3" s="106"/>
      <c r="J3" s="105" t="e">
        <f>H3-G3</f>
        <v>#REF!</v>
      </c>
      <c r="K3" s="100" t="e">
        <f>O25</f>
        <v>#REF!</v>
      </c>
    </row>
    <row r="4" spans="1:15">
      <c r="B4" s="86"/>
      <c r="F4" s="55"/>
    </row>
    <row r="5" spans="1:15" ht="13.8" thickBot="1"/>
    <row r="6" spans="1:15" s="4" customFormat="1" ht="32.4" customHeight="1" thickBot="1">
      <c r="A6" s="85" t="s">
        <v>37</v>
      </c>
      <c r="B6" s="84"/>
      <c r="C6" s="80">
        <v>2024</v>
      </c>
      <c r="D6" s="80">
        <v>2025</v>
      </c>
      <c r="E6" s="80">
        <v>2026</v>
      </c>
      <c r="F6" s="80">
        <v>2027</v>
      </c>
      <c r="G6" s="80">
        <v>2028</v>
      </c>
      <c r="H6" s="80">
        <v>2029</v>
      </c>
      <c r="I6" s="80">
        <v>2030</v>
      </c>
      <c r="J6" s="80">
        <v>2031</v>
      </c>
      <c r="K6" s="80">
        <v>2032</v>
      </c>
      <c r="L6" s="80">
        <v>2033</v>
      </c>
      <c r="M6" s="80">
        <v>2034</v>
      </c>
      <c r="N6" s="80">
        <v>2035</v>
      </c>
      <c r="O6" s="81" t="s">
        <v>3</v>
      </c>
    </row>
    <row r="8" spans="1:15">
      <c r="A8" s="79" t="s">
        <v>4</v>
      </c>
      <c r="B8" s="79"/>
      <c r="C8" s="53">
        <v>2921725.0914882538</v>
      </c>
      <c r="D8" s="53">
        <v>2733264.7998860306</v>
      </c>
      <c r="E8" s="53">
        <v>2745344.3539535291</v>
      </c>
      <c r="F8" s="53">
        <v>2773092.0787602821</v>
      </c>
      <c r="G8" s="53">
        <v>2788201.5479515083</v>
      </c>
      <c r="H8" s="53">
        <v>2797219.7479858696</v>
      </c>
      <c r="I8" s="53">
        <v>2693932.4284451394</v>
      </c>
      <c r="J8" s="53">
        <v>2640349.1162932902</v>
      </c>
      <c r="K8" s="53">
        <v>2616439.3331526052</v>
      </c>
      <c r="L8" s="53">
        <v>2487934.9226421714</v>
      </c>
      <c r="M8" s="53">
        <v>2424080.5486151199</v>
      </c>
      <c r="N8" s="53">
        <v>2279724.4746969813</v>
      </c>
      <c r="O8" s="82">
        <v>31901308.443870779</v>
      </c>
    </row>
    <row r="9" spans="1:15">
      <c r="A9" s="94" t="s">
        <v>5</v>
      </c>
      <c r="B9" s="95">
        <v>45048</v>
      </c>
      <c r="C9" s="54">
        <v>2940871.9069473832</v>
      </c>
      <c r="D9" s="54">
        <v>2518265.7435855428</v>
      </c>
      <c r="E9" s="54">
        <v>2872096.652533256</v>
      </c>
      <c r="F9" s="54">
        <v>2855632.1019213488</v>
      </c>
      <c r="G9" s="54">
        <v>2804241.8397032237</v>
      </c>
      <c r="H9" s="54">
        <v>2761714.7432562583</v>
      </c>
      <c r="I9" s="54">
        <v>2548557.2514212178</v>
      </c>
      <c r="J9" s="54">
        <v>2363252.6478003678</v>
      </c>
      <c r="K9" s="54">
        <v>2189125.0975892767</v>
      </c>
      <c r="L9" s="54">
        <v>2065137.1440993508</v>
      </c>
      <c r="M9" s="54">
        <v>1883352.3684135443</v>
      </c>
      <c r="N9" s="54">
        <v>1699157.684023404</v>
      </c>
      <c r="O9" s="87">
        <v>29501405.181294173</v>
      </c>
    </row>
    <row r="11" spans="1:15">
      <c r="A11" s="79" t="s">
        <v>43</v>
      </c>
      <c r="C11" s="103" t="s">
        <v>44</v>
      </c>
      <c r="D11" s="104"/>
      <c r="E11" s="104"/>
      <c r="F11" s="102"/>
    </row>
    <row r="13" spans="1:15">
      <c r="A13" s="79" t="s">
        <v>45</v>
      </c>
      <c r="B13" s="91">
        <v>17.3</v>
      </c>
      <c r="C13" s="53" t="e">
        <f>#REF!</f>
        <v>#REF!</v>
      </c>
      <c r="D13" s="53" t="e">
        <f>#REF!</f>
        <v>#REF!</v>
      </c>
      <c r="E13" s="53" t="e">
        <f>#REF!</f>
        <v>#REF!</v>
      </c>
      <c r="F13" s="53" t="e">
        <f>#REF!</f>
        <v>#REF!</v>
      </c>
      <c r="G13" s="53" t="e">
        <f>#REF!</f>
        <v>#REF!</v>
      </c>
      <c r="H13" s="53" t="e">
        <f>#REF!</f>
        <v>#REF!</v>
      </c>
      <c r="I13" s="53" t="e">
        <f>#REF!</f>
        <v>#REF!</v>
      </c>
      <c r="J13" s="53" t="e">
        <f>#REF!</f>
        <v>#REF!</v>
      </c>
      <c r="K13" s="53" t="e">
        <f>#REF!</f>
        <v>#REF!</v>
      </c>
      <c r="L13" s="53" t="e">
        <f>#REF!</f>
        <v>#REF!</v>
      </c>
      <c r="M13" s="53" t="e">
        <f>#REF!</f>
        <v>#REF!</v>
      </c>
      <c r="N13" s="53" t="e">
        <f>#REF!</f>
        <v>#REF!</v>
      </c>
      <c r="O13" s="82" t="e">
        <f>SUM(C13:N13)</f>
        <v>#REF!</v>
      </c>
    </row>
    <row r="14" spans="1:15">
      <c r="A14" s="79"/>
      <c r="B14" s="93"/>
      <c r="C14" s="53"/>
      <c r="D14" s="53"/>
      <c r="E14" s="53"/>
      <c r="F14" s="53"/>
      <c r="G14" s="53"/>
      <c r="H14" s="53"/>
      <c r="I14" s="53"/>
      <c r="J14" s="53"/>
      <c r="K14" s="53"/>
      <c r="L14" s="53"/>
      <c r="M14" s="53"/>
      <c r="N14" s="53"/>
      <c r="O14" s="82"/>
    </row>
    <row r="15" spans="1:15">
      <c r="A15" s="79" t="s">
        <v>46</v>
      </c>
      <c r="B15" s="92" t="s">
        <v>22</v>
      </c>
      <c r="C15" s="53" t="e">
        <f>#REF!</f>
        <v>#REF!</v>
      </c>
      <c r="D15" s="53" t="e">
        <f>#REF!</f>
        <v>#REF!</v>
      </c>
      <c r="E15" s="53" t="e">
        <f>#REF!</f>
        <v>#REF!</v>
      </c>
      <c r="F15" s="53" t="e">
        <f>#REF!</f>
        <v>#REF!</v>
      </c>
      <c r="G15" s="53" t="e">
        <f>#REF!</f>
        <v>#REF!</v>
      </c>
      <c r="H15" s="53" t="e">
        <f>#REF!</f>
        <v>#REF!</v>
      </c>
      <c r="I15" s="53" t="e">
        <f>#REF!</f>
        <v>#REF!</v>
      </c>
      <c r="J15" s="53" t="e">
        <f>#REF!</f>
        <v>#REF!</v>
      </c>
      <c r="K15" s="53" t="e">
        <f>#REF!</f>
        <v>#REF!</v>
      </c>
      <c r="L15" s="53" t="e">
        <f>#REF!</f>
        <v>#REF!</v>
      </c>
      <c r="M15" s="53" t="e">
        <f>#REF!</f>
        <v>#REF!</v>
      </c>
      <c r="N15" s="53" t="e">
        <f>#REF!</f>
        <v>#REF!</v>
      </c>
      <c r="O15" s="82" t="e">
        <f>SUM(C15:N15)</f>
        <v>#REF!</v>
      </c>
    </row>
    <row r="16" spans="1:15">
      <c r="A16" s="79" t="s">
        <v>46</v>
      </c>
      <c r="B16" s="92" t="s">
        <v>12</v>
      </c>
      <c r="C16" s="54">
        <v>1410500</v>
      </c>
      <c r="O16" s="82">
        <f>SUM(C16:N16)</f>
        <v>1410500</v>
      </c>
    </row>
    <row r="18" spans="1:16">
      <c r="A18" s="79" t="s">
        <v>38</v>
      </c>
      <c r="B18" s="92" t="s">
        <v>47</v>
      </c>
      <c r="C18" s="87">
        <v>1500000</v>
      </c>
      <c r="O18" s="82">
        <f>SUM(C18:N18)</f>
        <v>1500000</v>
      </c>
    </row>
    <row r="20" spans="1:16">
      <c r="A20" s="94" t="s">
        <v>5</v>
      </c>
      <c r="B20" s="95">
        <v>45086</v>
      </c>
      <c r="C20" s="54" t="e">
        <f>#REF!</f>
        <v>#REF!</v>
      </c>
      <c r="D20" s="54" t="e">
        <f>#REF!</f>
        <v>#REF!</v>
      </c>
      <c r="E20" s="54" t="e">
        <f>#REF!</f>
        <v>#REF!</v>
      </c>
      <c r="F20" s="54" t="e">
        <f>#REF!</f>
        <v>#REF!</v>
      </c>
      <c r="G20" s="54" t="e">
        <f>#REF!</f>
        <v>#REF!</v>
      </c>
      <c r="H20" s="54" t="e">
        <f>#REF!</f>
        <v>#REF!</v>
      </c>
      <c r="I20" s="54" t="e">
        <f>#REF!</f>
        <v>#REF!</v>
      </c>
      <c r="J20" s="54" t="e">
        <f>#REF!</f>
        <v>#REF!</v>
      </c>
      <c r="K20" s="54" t="e">
        <f>#REF!</f>
        <v>#REF!</v>
      </c>
      <c r="L20" s="54" t="e">
        <f>#REF!</f>
        <v>#REF!</v>
      </c>
      <c r="M20" s="54" t="e">
        <f>#REF!</f>
        <v>#REF!</v>
      </c>
      <c r="N20" s="54" t="e">
        <f>#REF!</f>
        <v>#REF!</v>
      </c>
      <c r="O20" s="87" t="e">
        <f>SUM(C20:N20)</f>
        <v>#REF!</v>
      </c>
      <c r="P20" s="89" t="s">
        <v>3</v>
      </c>
    </row>
    <row r="21" spans="1:16">
      <c r="A21" s="79"/>
      <c r="O21" s="90">
        <v>15000000</v>
      </c>
      <c r="P21" s="83" t="s">
        <v>40</v>
      </c>
    </row>
    <row r="22" spans="1:16">
      <c r="O22" s="88" t="e">
        <f>O20-O21</f>
        <v>#REF!</v>
      </c>
      <c r="P22" s="83" t="s">
        <v>11</v>
      </c>
    </row>
    <row r="23" spans="1:16">
      <c r="P23" s="83"/>
    </row>
    <row r="24" spans="1:16">
      <c r="O24" s="88" t="e">
        <f>#REF!</f>
        <v>#REF!</v>
      </c>
      <c r="P24" s="83" t="s">
        <v>48</v>
      </c>
    </row>
    <row r="25" spans="1:16">
      <c r="O25" s="96" t="e">
        <f>O22/O24</f>
        <v>#REF!</v>
      </c>
      <c r="P25" s="83" t="s">
        <v>49</v>
      </c>
    </row>
    <row r="33" spans="10:18">
      <c r="J33" s="55" t="s">
        <v>7</v>
      </c>
      <c r="K33">
        <v>0</v>
      </c>
    </row>
    <row r="34" spans="10:18">
      <c r="J34" s="55" t="s">
        <v>6</v>
      </c>
      <c r="K34">
        <v>1</v>
      </c>
    </row>
    <row r="39" spans="10:18">
      <c r="P39" s="107"/>
      <c r="Q39" s="107"/>
    </row>
    <row r="40" spans="10:18">
      <c r="Q40" s="420"/>
      <c r="R40" s="420"/>
    </row>
  </sheetData>
  <mergeCells count="2">
    <mergeCell ref="Q40:R40"/>
    <mergeCell ref="F2:F3"/>
  </mergeCells>
  <phoneticPr fontId="76"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25"/>
  <dimension ref="B2:P53"/>
  <sheetViews>
    <sheetView showGridLines="0" topLeftCell="A12" workbookViewId="0">
      <selection activeCell="E47" sqref="E47"/>
    </sheetView>
  </sheetViews>
  <sheetFormatPr baseColWidth="10" defaultColWidth="11.44140625" defaultRowHeight="13.2"/>
  <cols>
    <col min="1" max="1" width="1.88671875" customWidth="1"/>
    <col min="2" max="2" width="51.88671875" customWidth="1"/>
    <col min="16" max="16" width="23.5546875" customWidth="1"/>
  </cols>
  <sheetData>
    <row r="2" spans="2:16" s="3" customFormat="1" ht="20.399999999999999">
      <c r="B2" s="7" t="s">
        <v>50</v>
      </c>
    </row>
    <row r="3" spans="2:16" ht="20.399999999999999">
      <c r="B3" s="7" t="s">
        <v>51</v>
      </c>
      <c r="D3" s="6"/>
      <c r="E3" s="6"/>
      <c r="F3" s="6"/>
      <c r="G3" s="6"/>
      <c r="H3" s="6"/>
      <c r="I3" s="6"/>
      <c r="J3" s="6"/>
      <c r="K3" s="6"/>
      <c r="L3" s="6"/>
      <c r="M3" s="6"/>
      <c r="N3" s="6"/>
      <c r="O3" s="6"/>
      <c r="P3" s="6"/>
    </row>
    <row r="4" spans="2:16" ht="20.399999999999999">
      <c r="B4" s="7" t="s">
        <v>52</v>
      </c>
      <c r="D4" s="6"/>
      <c r="E4" s="6"/>
      <c r="F4" s="8"/>
      <c r="G4" s="6"/>
      <c r="H4" s="6"/>
      <c r="I4" s="6"/>
      <c r="J4" s="6"/>
      <c r="K4" s="6"/>
      <c r="L4" s="6"/>
      <c r="M4" s="6"/>
      <c r="N4" s="6"/>
      <c r="O4" s="6"/>
      <c r="P4" s="6"/>
    </row>
    <row r="5" spans="2:16" ht="20.399999999999999">
      <c r="B5" s="7" t="s">
        <v>53</v>
      </c>
      <c r="D5" s="6"/>
      <c r="E5" s="6"/>
      <c r="F5" s="8"/>
      <c r="G5" s="6"/>
      <c r="H5" s="6"/>
      <c r="I5" s="6"/>
      <c r="J5" s="6"/>
      <c r="K5" s="6"/>
      <c r="L5" s="6"/>
      <c r="M5" s="6"/>
      <c r="N5" s="6"/>
      <c r="O5" s="6"/>
      <c r="P5" s="6"/>
    </row>
    <row r="6" spans="2:16" ht="13.8">
      <c r="D6" s="6"/>
      <c r="E6" s="6"/>
      <c r="F6" s="8"/>
      <c r="G6" s="6"/>
      <c r="H6" s="6"/>
      <c r="I6" s="6"/>
      <c r="J6" s="6"/>
      <c r="K6" s="6"/>
      <c r="L6" s="6"/>
      <c r="M6" s="6"/>
      <c r="N6" s="6"/>
      <c r="O6" s="6"/>
      <c r="P6" s="6"/>
    </row>
    <row r="7" spans="2:16" ht="21">
      <c r="B7" s="9" t="s">
        <v>54</v>
      </c>
      <c r="D7" s="9"/>
      <c r="E7" s="9"/>
      <c r="F7" s="9"/>
      <c r="G7" s="9"/>
      <c r="H7" s="9"/>
      <c r="I7" s="9"/>
      <c r="J7" s="9"/>
      <c r="K7" s="9"/>
      <c r="L7" s="9"/>
      <c r="M7" s="9"/>
      <c r="N7" s="9"/>
      <c r="O7" s="9"/>
      <c r="P7" s="9"/>
    </row>
    <row r="8" spans="2:16" s="3" customFormat="1"/>
    <row r="9" spans="2:16" s="3" customFormat="1">
      <c r="B9" s="10" t="s">
        <v>55</v>
      </c>
      <c r="D9" s="10"/>
      <c r="E9" s="10"/>
      <c r="F9" s="10"/>
      <c r="G9" s="10"/>
      <c r="H9" s="10"/>
      <c r="I9" s="10"/>
      <c r="J9" s="10"/>
      <c r="K9" s="10"/>
      <c r="L9" s="10"/>
      <c r="M9" s="10"/>
      <c r="N9" s="10"/>
      <c r="O9" s="10"/>
      <c r="P9" s="10"/>
    </row>
    <row r="11" spans="2:16">
      <c r="D11" s="74"/>
      <c r="E11" s="74"/>
      <c r="F11" s="74"/>
      <c r="G11" s="74"/>
      <c r="I11" s="74"/>
      <c r="K11" s="74"/>
      <c r="M11" s="74"/>
      <c r="N11" s="74"/>
      <c r="O11" s="74"/>
    </row>
    <row r="12" spans="2:16" s="3" customFormat="1">
      <c r="B12" s="73"/>
      <c r="C12" s="11" t="s">
        <v>8</v>
      </c>
      <c r="D12" s="72">
        <v>2020</v>
      </c>
      <c r="E12" s="72">
        <v>2021</v>
      </c>
      <c r="F12" s="72">
        <v>2022</v>
      </c>
      <c r="G12" s="72">
        <v>2023</v>
      </c>
      <c r="H12" s="12">
        <v>2024</v>
      </c>
      <c r="I12" s="72">
        <v>2025</v>
      </c>
      <c r="J12" s="12">
        <v>2026</v>
      </c>
      <c r="K12" s="72">
        <v>2027</v>
      </c>
      <c r="L12" s="12">
        <v>2028</v>
      </c>
      <c r="M12" s="72">
        <v>2029</v>
      </c>
      <c r="N12" s="12">
        <v>2030</v>
      </c>
      <c r="O12" s="13">
        <v>2031</v>
      </c>
      <c r="P12" s="5" t="s">
        <v>10</v>
      </c>
    </row>
    <row r="13" spans="2:16" s="14" customFormat="1">
      <c r="B13" s="15" t="s">
        <v>31</v>
      </c>
      <c r="C13" s="16"/>
      <c r="D13" s="17"/>
      <c r="E13" s="18"/>
      <c r="F13" s="18"/>
      <c r="G13" s="18"/>
      <c r="H13" s="18"/>
      <c r="I13" s="18"/>
      <c r="J13" s="18"/>
      <c r="K13" s="18"/>
      <c r="L13" s="18"/>
      <c r="M13" s="18"/>
      <c r="N13" s="18"/>
      <c r="O13" s="19"/>
      <c r="P13" s="20"/>
    </row>
    <row r="14" spans="2:16" s="21" customFormat="1" ht="14.4">
      <c r="B14" s="56" t="s">
        <v>23</v>
      </c>
      <c r="C14" s="57"/>
      <c r="D14" s="58"/>
      <c r="E14" s="59"/>
      <c r="F14" s="59"/>
      <c r="G14" s="59"/>
      <c r="H14" s="59"/>
      <c r="I14" s="59"/>
      <c r="J14" s="59"/>
      <c r="K14" s="59"/>
      <c r="L14" s="59"/>
      <c r="M14" s="59"/>
      <c r="N14" s="59"/>
      <c r="O14" s="60"/>
      <c r="P14" s="61"/>
    </row>
    <row r="15" spans="2:16" s="21" customFormat="1" ht="14.4">
      <c r="B15" s="22" t="s">
        <v>32</v>
      </c>
      <c r="C15" s="23"/>
      <c r="D15" s="24"/>
      <c r="E15" s="25"/>
      <c r="F15" s="25"/>
      <c r="G15" s="25"/>
      <c r="H15" s="26"/>
      <c r="I15" s="26"/>
      <c r="J15" s="26"/>
      <c r="K15" s="26"/>
      <c r="L15" s="26"/>
      <c r="M15" s="26"/>
      <c r="N15" s="26"/>
      <c r="O15" s="27"/>
      <c r="P15" s="28"/>
    </row>
    <row r="16" spans="2:16" s="14" customFormat="1">
      <c r="B16" s="109" t="s">
        <v>8</v>
      </c>
      <c r="C16" s="110"/>
      <c r="D16" s="29"/>
      <c r="E16" s="111"/>
      <c r="F16" s="111"/>
      <c r="G16" s="111"/>
      <c r="H16" s="111"/>
      <c r="I16" s="111"/>
      <c r="J16" s="111"/>
      <c r="K16" s="111"/>
      <c r="L16" s="111"/>
      <c r="M16" s="111"/>
      <c r="N16" s="111"/>
      <c r="O16" s="112"/>
      <c r="P16" s="113"/>
    </row>
    <row r="17" spans="2:16" s="21" customFormat="1">
      <c r="B17" s="30" t="s">
        <v>24</v>
      </c>
      <c r="C17" s="31"/>
      <c r="D17" s="32"/>
      <c r="E17" s="33"/>
      <c r="F17" s="33"/>
      <c r="G17" s="33"/>
      <c r="H17" s="33"/>
      <c r="I17" s="33"/>
      <c r="J17" s="33"/>
      <c r="K17" s="33"/>
      <c r="L17" s="33"/>
      <c r="M17" s="33"/>
      <c r="N17" s="33"/>
      <c r="O17" s="34"/>
      <c r="P17" s="35"/>
    </row>
    <row r="18" spans="2:16" s="21" customFormat="1" ht="14.4">
      <c r="B18" s="36" t="s">
        <v>25</v>
      </c>
      <c r="C18" s="37"/>
      <c r="D18" s="38"/>
      <c r="E18" s="39"/>
      <c r="F18" s="39"/>
      <c r="G18" s="39"/>
      <c r="H18" s="39"/>
      <c r="I18" s="39"/>
      <c r="J18" s="39"/>
      <c r="K18" s="39"/>
      <c r="L18" s="39"/>
      <c r="M18" s="39"/>
      <c r="N18" s="39"/>
      <c r="O18" s="40"/>
      <c r="P18" s="41"/>
    </row>
    <row r="19" spans="2:16" s="21" customFormat="1">
      <c r="B19" s="22" t="s">
        <v>23</v>
      </c>
      <c r="C19" s="42"/>
      <c r="D19" s="24"/>
      <c r="E19" s="43"/>
      <c r="F19" s="43"/>
      <c r="G19" s="43"/>
      <c r="H19" s="43"/>
      <c r="I19" s="43"/>
      <c r="J19" s="43"/>
      <c r="K19" s="43"/>
      <c r="L19" s="43"/>
      <c r="M19" s="43"/>
      <c r="N19" s="43"/>
      <c r="O19" s="44"/>
      <c r="P19" s="45"/>
    </row>
    <row r="20" spans="2:16" s="14" customFormat="1" ht="14.4">
      <c r="B20" s="62" t="s">
        <v>26</v>
      </c>
      <c r="C20" s="63"/>
      <c r="D20" s="69"/>
      <c r="E20" s="64"/>
      <c r="F20" s="64"/>
      <c r="G20" s="64"/>
      <c r="H20" s="64"/>
      <c r="I20" s="64"/>
      <c r="J20" s="64"/>
      <c r="K20" s="64"/>
      <c r="L20" s="64"/>
      <c r="M20" s="64"/>
      <c r="N20" s="64"/>
      <c r="O20" s="65"/>
      <c r="P20" s="66"/>
    </row>
    <row r="21" spans="2:16" ht="13.5" customHeight="1">
      <c r="H21" s="74"/>
    </row>
    <row r="22" spans="2:16">
      <c r="B22" s="46" t="s">
        <v>33</v>
      </c>
      <c r="C22" s="47"/>
      <c r="D22" s="48"/>
      <c r="E22" s="49"/>
      <c r="F22" s="49"/>
      <c r="G22" s="49"/>
      <c r="H22" s="49"/>
      <c r="I22" s="49"/>
      <c r="J22" s="49"/>
      <c r="K22" s="49"/>
      <c r="L22" s="49"/>
      <c r="M22" s="49"/>
      <c r="N22" s="49"/>
      <c r="O22" s="50"/>
      <c r="P22" s="51"/>
    </row>
    <row r="23" spans="2:16">
      <c r="B23" s="70" t="s">
        <v>34</v>
      </c>
      <c r="C23" s="71"/>
      <c r="D23" s="75"/>
      <c r="E23" s="76"/>
      <c r="F23" s="76"/>
      <c r="G23" s="76"/>
      <c r="H23" s="76"/>
      <c r="I23" s="76"/>
      <c r="J23" s="76"/>
      <c r="K23" s="76"/>
      <c r="L23" s="76"/>
      <c r="M23" s="76"/>
      <c r="N23" s="76"/>
      <c r="O23" s="67"/>
      <c r="P23" s="77"/>
    </row>
    <row r="26" spans="2:16" s="14" customFormat="1">
      <c r="B26" s="15" t="s">
        <v>35</v>
      </c>
      <c r="C26" s="16"/>
      <c r="D26" s="17"/>
      <c r="E26" s="18"/>
      <c r="F26" s="18"/>
      <c r="G26" s="18"/>
      <c r="H26" s="18"/>
      <c r="I26" s="18"/>
      <c r="J26" s="18"/>
      <c r="K26" s="18"/>
      <c r="L26" s="18"/>
      <c r="M26" s="18"/>
      <c r="N26" s="18"/>
      <c r="O26" s="52"/>
      <c r="P26" s="20"/>
    </row>
    <row r="27" spans="2:16" s="21" customFormat="1" ht="14.4">
      <c r="B27" s="56" t="s">
        <v>23</v>
      </c>
      <c r="C27" s="57"/>
      <c r="D27" s="58"/>
      <c r="E27" s="59"/>
      <c r="F27" s="59"/>
      <c r="G27" s="59"/>
      <c r="H27" s="59"/>
      <c r="I27" s="59"/>
      <c r="J27" s="59"/>
      <c r="K27" s="59"/>
      <c r="L27" s="59"/>
      <c r="M27" s="59"/>
      <c r="N27" s="59"/>
      <c r="O27" s="60"/>
      <c r="P27" s="61"/>
    </row>
    <row r="28" spans="2:16" s="21" customFormat="1" ht="14.4">
      <c r="B28" s="22" t="s">
        <v>32</v>
      </c>
      <c r="C28" s="23"/>
      <c r="D28" s="24"/>
      <c r="E28" s="25"/>
      <c r="F28" s="25"/>
      <c r="G28" s="25"/>
      <c r="H28" s="26"/>
      <c r="I28" s="26"/>
      <c r="J28" s="26"/>
      <c r="K28" s="26"/>
      <c r="L28" s="26"/>
      <c r="M28" s="26"/>
      <c r="N28" s="26"/>
      <c r="O28" s="27"/>
      <c r="P28" s="28"/>
    </row>
    <row r="29" spans="2:16" s="14" customFormat="1">
      <c r="B29" s="109" t="s">
        <v>8</v>
      </c>
      <c r="C29" s="110"/>
      <c r="D29" s="29"/>
      <c r="E29" s="111"/>
      <c r="F29" s="111"/>
      <c r="G29" s="111"/>
      <c r="H29" s="111"/>
      <c r="I29" s="111"/>
      <c r="J29" s="111"/>
      <c r="K29" s="111"/>
      <c r="L29" s="111"/>
      <c r="M29" s="111"/>
      <c r="N29" s="111"/>
      <c r="O29" s="112"/>
      <c r="P29" s="113"/>
    </row>
    <row r="30" spans="2:16" s="21" customFormat="1">
      <c r="B30" s="30" t="s">
        <v>24</v>
      </c>
      <c r="C30" s="31"/>
      <c r="D30" s="32"/>
      <c r="E30" s="33"/>
      <c r="F30" s="33"/>
      <c r="G30" s="33"/>
      <c r="H30" s="33"/>
      <c r="I30" s="33"/>
      <c r="J30" s="33"/>
      <c r="K30" s="33"/>
      <c r="L30" s="33"/>
      <c r="M30" s="33"/>
      <c r="N30" s="33"/>
      <c r="O30" s="34"/>
      <c r="P30" s="35"/>
    </row>
    <row r="31" spans="2:16" s="21" customFormat="1" ht="14.4">
      <c r="B31" s="36" t="s">
        <v>25</v>
      </c>
      <c r="C31" s="37"/>
      <c r="D31" s="38"/>
      <c r="E31" s="39"/>
      <c r="F31" s="39"/>
      <c r="G31" s="39"/>
      <c r="H31" s="39"/>
      <c r="I31" s="39"/>
      <c r="J31" s="39"/>
      <c r="K31" s="39"/>
      <c r="L31" s="39"/>
      <c r="M31" s="39"/>
      <c r="N31" s="39"/>
      <c r="O31" s="40"/>
      <c r="P31" s="41"/>
    </row>
    <row r="32" spans="2:16" s="21" customFormat="1">
      <c r="B32" s="22" t="s">
        <v>23</v>
      </c>
      <c r="C32" s="42"/>
      <c r="D32" s="24"/>
      <c r="E32" s="43"/>
      <c r="F32" s="43"/>
      <c r="G32" s="43"/>
      <c r="H32" s="43"/>
      <c r="I32" s="43"/>
      <c r="J32" s="43"/>
      <c r="K32" s="43"/>
      <c r="L32" s="43"/>
      <c r="M32" s="43"/>
      <c r="N32" s="43"/>
      <c r="O32" s="44"/>
      <c r="P32" s="45"/>
    </row>
    <row r="33" spans="2:2" s="14" customFormat="1">
      <c r="B33" s="62" t="s">
        <v>26</v>
      </c>
    </row>
    <row r="34" spans="2:2" ht="13.5" customHeight="1"/>
    <row r="35" spans="2:2">
      <c r="B35" s="46" t="s">
        <v>33</v>
      </c>
    </row>
    <row r="36" spans="2:2">
      <c r="B36" s="70" t="s">
        <v>34</v>
      </c>
    </row>
    <row r="39" spans="2:2" s="14" customFormat="1">
      <c r="B39" s="15" t="s">
        <v>36</v>
      </c>
    </row>
    <row r="40" spans="2:2" s="21" customFormat="1">
      <c r="B40" s="56" t="s">
        <v>23</v>
      </c>
    </row>
    <row r="41" spans="2:2" s="21" customFormat="1">
      <c r="B41" s="22" t="s">
        <v>32</v>
      </c>
    </row>
    <row r="42" spans="2:2" s="14" customFormat="1">
      <c r="B42" s="109" t="s">
        <v>8</v>
      </c>
    </row>
    <row r="43" spans="2:2" s="21" customFormat="1">
      <c r="B43" s="30" t="s">
        <v>24</v>
      </c>
    </row>
    <row r="44" spans="2:2" s="21" customFormat="1">
      <c r="B44" s="36" t="s">
        <v>25</v>
      </c>
    </row>
    <row r="45" spans="2:2" s="21" customFormat="1">
      <c r="B45" s="22" t="s">
        <v>23</v>
      </c>
    </row>
    <row r="46" spans="2:2" s="14" customFormat="1">
      <c r="B46" s="62" t="s">
        <v>26</v>
      </c>
    </row>
    <row r="47" spans="2:2" ht="13.5" customHeight="1"/>
    <row r="48" spans="2:2">
      <c r="B48" s="46" t="s">
        <v>33</v>
      </c>
    </row>
    <row r="49" spans="2:2">
      <c r="B49" s="70" t="s">
        <v>34</v>
      </c>
    </row>
    <row r="51" spans="2:2" s="14" customFormat="1">
      <c r="B51" s="15" t="s">
        <v>56</v>
      </c>
    </row>
    <row r="52" spans="2:2">
      <c r="B52" s="46" t="s">
        <v>8</v>
      </c>
    </row>
    <row r="53" spans="2:2">
      <c r="B53" s="70" t="s">
        <v>57</v>
      </c>
    </row>
  </sheetData>
  <pageMargins left="0.7" right="0.7" top="0.75" bottom="0.75" header="0.3" footer="0.3"/>
  <pageSetup paperSize="9" firstPageNumber="214748364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5fe5caa-3a55-4d7f-859a-a1f3c4ce3742" xsi:nil="true"/>
    <lcf76f155ced4ddcb4097134ff3c332f xmlns="cb99e2e6-f9fb-4e98-a2ce-b96339bfdcec">
      <Terms xmlns="http://schemas.microsoft.com/office/infopath/2007/PartnerControls"/>
    </lcf76f155ced4ddcb4097134ff3c332f>
    <lien xmlns="cb99e2e6-f9fb-4e98-a2ce-b96339bfdcec">
      <Url xsi:nil="true"/>
      <Description xsi:nil="true"/>
    </lien>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7E1173FEB8FE14DB8DB5047A0E5F649" ma:contentTypeVersion="20" ma:contentTypeDescription="Crée un document." ma:contentTypeScope="" ma:versionID="7d2bed686e875c2d4c35a878e66f4668">
  <xsd:schema xmlns:xsd="http://www.w3.org/2001/XMLSchema" xmlns:xs="http://www.w3.org/2001/XMLSchema" xmlns:p="http://schemas.microsoft.com/office/2006/metadata/properties" xmlns:ns2="85fe5caa-3a55-4d7f-859a-a1f3c4ce3742" xmlns:ns3="cb99e2e6-f9fb-4e98-a2ce-b96339bfdcec" targetNamespace="http://schemas.microsoft.com/office/2006/metadata/properties" ma:root="true" ma:fieldsID="569be9ff6bce84fc5afa78b96a7f2842" ns2:_="" ns3:_="">
    <xsd:import namespace="85fe5caa-3a55-4d7f-859a-a1f3c4ce3742"/>
    <xsd:import namespace="cb99e2e6-f9fb-4e98-a2ce-b96339bfdce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element ref="ns3:li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fe5caa-3a55-4d7f-859a-a1f3c4ce374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8f34e3e4-59b6-42b5-91ef-266d4da5cefc}" ma:internalName="TaxCatchAll" ma:showField="CatchAllData" ma:web="85fe5caa-3a55-4d7f-859a-a1f3c4ce374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99e2e6-f9fb-4e98-a2ce-b96339bfdce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a25f2127-67b3-42ff-8d80-3ad5db56ba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ien" ma:index="27" nillable="true" ma:displayName="lien" ma:format="Hyperlink" ma:internalName="lien">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34F840-8A55-4909-AE54-0A5F351A5D4F}">
  <ds:schemaRefs>
    <ds:schemaRef ds:uri="http://schemas.microsoft.com/sharepoint/v3/contenttype/forms"/>
  </ds:schemaRefs>
</ds:datastoreItem>
</file>

<file path=customXml/itemProps2.xml><?xml version="1.0" encoding="utf-8"?>
<ds:datastoreItem xmlns:ds="http://schemas.openxmlformats.org/officeDocument/2006/customXml" ds:itemID="{A73DBDCB-E9BF-44C4-B21A-1C8118DB9C73}">
  <ds:schemaRefs>
    <ds:schemaRef ds:uri="http://purl.org/dc/elements/1.1/"/>
    <ds:schemaRef ds:uri="http://schemas.openxmlformats.org/package/2006/metadata/core-properties"/>
    <ds:schemaRef ds:uri="http://schemas.microsoft.com/office/infopath/2007/PartnerControls"/>
    <ds:schemaRef ds:uri="cb99e2e6-f9fb-4e98-a2ce-b96339bfdcec"/>
    <ds:schemaRef ds:uri="http://purl.org/dc/terms/"/>
    <ds:schemaRef ds:uri="http://schemas.microsoft.com/office/2006/metadata/properties"/>
    <ds:schemaRef ds:uri="http://schemas.microsoft.com/office/2006/documentManagement/types"/>
    <ds:schemaRef ds:uri="85fe5caa-3a55-4d7f-859a-a1f3c4ce3742"/>
    <ds:schemaRef ds:uri="http://www.w3.org/XML/1998/namespace"/>
    <ds:schemaRef ds:uri="http://purl.org/dc/dcmitype/"/>
  </ds:schemaRefs>
</ds:datastoreItem>
</file>

<file path=customXml/itemProps3.xml><?xml version="1.0" encoding="utf-8"?>
<ds:datastoreItem xmlns:ds="http://schemas.openxmlformats.org/officeDocument/2006/customXml" ds:itemID="{7F1542B2-A0AB-4051-9BCC-917D372257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fe5caa-3a55-4d7f-859a-a1f3c4ce3742"/>
    <ds:schemaRef ds:uri="cb99e2e6-f9fb-4e98-a2ce-b96339bfdc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22</vt:i4>
      </vt:variant>
    </vt:vector>
  </HeadingPairs>
  <TitlesOfParts>
    <vt:vector size="37" baseType="lpstr">
      <vt:lpstr>Page de garde</vt:lpstr>
      <vt:lpstr>Informations</vt:lpstr>
      <vt:lpstr>Dates clés</vt:lpstr>
      <vt:lpstr>PR-1 Surfaces</vt:lpstr>
      <vt:lpstr>PR-2 Ecarts Programme </vt:lpstr>
      <vt:lpstr>FI-1 CAPEX </vt:lpstr>
      <vt:lpstr>FI-2 Planning CAPEX</vt:lpstr>
      <vt:lpstr>FI-3a Financement</vt:lpstr>
      <vt:lpstr>FI-3b. Echéanciers emprunts</vt:lpstr>
      <vt:lpstr>FI-4a CEP € constants</vt:lpstr>
      <vt:lpstr>FI-4b CEP € courants</vt:lpstr>
      <vt:lpstr>FI-8 Sous-traitance</vt:lpstr>
      <vt:lpstr>FI- 10a CAPEX</vt:lpstr>
      <vt:lpstr>Feuil1</vt:lpstr>
      <vt:lpstr>Flux actionnaires</vt:lpstr>
      <vt:lpstr>'FI- 10a CAPEX'!Impression_des_titres</vt:lpstr>
      <vt:lpstr>'FI-1 CAPEX '!Impression_des_titres</vt:lpstr>
      <vt:lpstr>'FI-2 Planning CAPEX'!Impression_des_titres</vt:lpstr>
      <vt:lpstr>'FI-3a Financement'!Impression_des_titres</vt:lpstr>
      <vt:lpstr>'FI-4a CEP € constants'!Impression_des_titres</vt:lpstr>
      <vt:lpstr>'FI-4b CEP € courants'!Impression_des_titres</vt:lpstr>
      <vt:lpstr>'FI-8 Sous-traitance'!Impression_des_titres</vt:lpstr>
      <vt:lpstr>'PR-1 Surfaces'!Impression_des_titres</vt:lpstr>
      <vt:lpstr>'PR-2 Ecarts Programme '!Impression_des_titres</vt:lpstr>
      <vt:lpstr>'Dates clés'!Zone_d_impression</vt:lpstr>
      <vt:lpstr>'FI- 10a CAPEX'!Zone_d_impression</vt:lpstr>
      <vt:lpstr>'FI-1 CAPEX '!Zone_d_impression</vt:lpstr>
      <vt:lpstr>'FI-2 Planning CAPEX'!Zone_d_impression</vt:lpstr>
      <vt:lpstr>'FI-3a Financement'!Zone_d_impression</vt:lpstr>
      <vt:lpstr>'FI-3b. Echéanciers emprunts'!Zone_d_impression</vt:lpstr>
      <vt:lpstr>'FI-4a CEP € constants'!Zone_d_impression</vt:lpstr>
      <vt:lpstr>'FI-4b CEP € courants'!Zone_d_impression</vt:lpstr>
      <vt:lpstr>'FI-8 Sous-traitance'!Zone_d_impression</vt:lpstr>
      <vt:lpstr>Informations!Zone_d_impression</vt:lpstr>
      <vt:lpstr>'Page de garde'!Zone_d_impression</vt:lpstr>
      <vt:lpstr>'PR-1 Surfaces'!Zone_d_impression</vt:lpstr>
      <vt:lpstr>'PR-2 Ecarts Programme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HAMELIN Wendy</dc:creator>
  <cp:keywords/>
  <dc:description/>
  <cp:lastModifiedBy>Jerome BELLEHIGUE</cp:lastModifiedBy>
  <cp:revision>2</cp:revision>
  <cp:lastPrinted>2026-01-12T13:48:27Z</cp:lastPrinted>
  <dcterms:created xsi:type="dcterms:W3CDTF">2011-06-14T16:36:48Z</dcterms:created>
  <dcterms:modified xsi:type="dcterms:W3CDTF">2026-02-24T14:03:12Z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0x01010087E1173FEB8FE14DB8DB5047A0E5F649</vt:lpwstr>
  </property>
  <property fmtid="{D5CDD505-2E9C-101B-9397-08002B2CF9AE}" pid="3" name="Order">
    <vt:r8>5016000</vt:r8>
  </property>
  <property fmtid="{D5CDD505-2E9C-101B-9397-08002B2CF9AE}" pid="4" name="MediaServiceImageTags">
    <vt:lpwstr/>
  </property>
</Properties>
</file>